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B5ADA4E7-6FA3-4D83-B17B-78ADD0793D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H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Z45" i="2" s="1"/>
  <c r="W38" i="2"/>
  <c r="W45" i="2" s="1"/>
  <c r="V38" i="2"/>
  <c r="V45" i="2" s="1"/>
  <c r="U38" i="2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N45" i="2" s="1"/>
  <c r="M38" i="2"/>
  <c r="L38" i="2"/>
  <c r="L45" i="2" s="1"/>
  <c r="K38" i="2"/>
  <c r="K45" i="2" s="1"/>
  <c r="J38" i="2"/>
  <c r="J45" i="2" s="1"/>
  <c r="I38" i="2"/>
  <c r="I45" i="2" s="1"/>
  <c r="H38" i="2"/>
  <c r="G38" i="2"/>
  <c r="G45" i="2" s="1"/>
  <c r="F38" i="2"/>
  <c r="F45" i="2" s="1"/>
  <c r="E38" i="2"/>
  <c r="D38" i="2"/>
  <c r="D45" i="2" s="1"/>
  <c r="C38" i="2"/>
  <c r="C45" i="2" s="1"/>
  <c r="Q27" i="2"/>
  <c r="Q46" i="2" s="1"/>
  <c r="K27" i="2"/>
  <c r="K46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Y46" i="2" s="1"/>
  <c r="X14" i="2"/>
  <c r="X27" i="2" s="1"/>
  <c r="W14" i="2"/>
  <c r="W27" i="2" s="1"/>
  <c r="V14" i="2"/>
  <c r="V27" i="2" s="1"/>
  <c r="U14" i="2"/>
  <c r="U27" i="2" s="1"/>
  <c r="T14" i="2"/>
  <c r="T27" i="2" s="1"/>
  <c r="T46" i="2" s="1"/>
  <c r="S14" i="2"/>
  <c r="S27" i="2" s="1"/>
  <c r="S46" i="2" s="1"/>
  <c r="R14" i="2"/>
  <c r="Q14" i="2"/>
  <c r="P14" i="2"/>
  <c r="P27" i="2" s="1"/>
  <c r="O14" i="2"/>
  <c r="O27" i="2" s="1"/>
  <c r="N14" i="2"/>
  <c r="N27" i="2" s="1"/>
  <c r="M14" i="2"/>
  <c r="M27" i="2" s="1"/>
  <c r="L14" i="2"/>
  <c r="L27" i="2" s="1"/>
  <c r="L46" i="2" s="1"/>
  <c r="K14" i="2"/>
  <c r="J14" i="2"/>
  <c r="I14" i="2"/>
  <c r="I27" i="2" s="1"/>
  <c r="I46" i="2" s="1"/>
  <c r="H14" i="2"/>
  <c r="H27" i="2" s="1"/>
  <c r="G14" i="2"/>
  <c r="G27" i="2" s="1"/>
  <c r="F14" i="2"/>
  <c r="F27" i="2" s="1"/>
  <c r="E14" i="2"/>
  <c r="E27" i="2" s="1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H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Z38" i="3"/>
  <c r="Y38" i="3"/>
  <c r="X38" i="3"/>
  <c r="X45" i="3" s="1"/>
  <c r="Z45" i="3" s="1"/>
  <c r="W38" i="3"/>
  <c r="V38" i="3"/>
  <c r="V45" i="3" s="1"/>
  <c r="U38" i="3"/>
  <c r="U45" i="3" s="1"/>
  <c r="T38" i="3"/>
  <c r="S38" i="3"/>
  <c r="R38" i="3"/>
  <c r="R45" i="3" s="1"/>
  <c r="Q38" i="3"/>
  <c r="P38" i="3"/>
  <c r="P45" i="3" s="1"/>
  <c r="O38" i="3"/>
  <c r="N38" i="3"/>
  <c r="N45" i="3" s="1"/>
  <c r="M38" i="3"/>
  <c r="M45" i="3" s="1"/>
  <c r="L38" i="3"/>
  <c r="K38" i="3"/>
  <c r="J38" i="3"/>
  <c r="J45" i="3" s="1"/>
  <c r="I38" i="3"/>
  <c r="H38" i="3"/>
  <c r="G38" i="3"/>
  <c r="F38" i="3"/>
  <c r="E38" i="3"/>
  <c r="E45" i="3" s="1"/>
  <c r="D38" i="3"/>
  <c r="C38" i="3"/>
  <c r="AA27" i="3"/>
  <c r="AA46" i="3" s="1"/>
  <c r="K27" i="3"/>
  <c r="I27" i="3"/>
  <c r="C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X27" i="3" s="1"/>
  <c r="W14" i="3"/>
  <c r="W27" i="3" s="1"/>
  <c r="V14" i="3"/>
  <c r="V27" i="3" s="1"/>
  <c r="U14" i="3"/>
  <c r="U27" i="3" s="1"/>
  <c r="U46" i="3" s="1"/>
  <c r="T14" i="3"/>
  <c r="T27" i="3" s="1"/>
  <c r="S14" i="3"/>
  <c r="S27" i="3" s="1"/>
  <c r="R14" i="3"/>
  <c r="Q14" i="3"/>
  <c r="Q27" i="3" s="1"/>
  <c r="P14" i="3"/>
  <c r="P27" i="3" s="1"/>
  <c r="O14" i="3"/>
  <c r="O27" i="3" s="1"/>
  <c r="N14" i="3"/>
  <c r="N27" i="3" s="1"/>
  <c r="M14" i="3"/>
  <c r="M27" i="3" s="1"/>
  <c r="M46" i="3" s="1"/>
  <c r="L14" i="3"/>
  <c r="L27" i="3" s="1"/>
  <c r="K14" i="3"/>
  <c r="J14" i="3"/>
  <c r="I14" i="3"/>
  <c r="H14" i="3"/>
  <c r="H27" i="3" s="1"/>
  <c r="G14" i="3"/>
  <c r="G27" i="3" s="1"/>
  <c r="F14" i="3"/>
  <c r="F27" i="3" s="1"/>
  <c r="E14" i="3"/>
  <c r="E27" i="3" s="1"/>
  <c r="E46" i="3" s="1"/>
  <c r="D14" i="3"/>
  <c r="D27" i="3" s="1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F45" i="4"/>
  <c r="AA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H45" i="4" s="1"/>
  <c r="G44" i="4"/>
  <c r="F44" i="4"/>
  <c r="E44" i="4"/>
  <c r="D44" i="4"/>
  <c r="C44" i="4"/>
  <c r="AA38" i="4"/>
  <c r="AA45" i="4" s="1"/>
  <c r="Y38" i="4"/>
  <c r="Y45" i="4" s="1"/>
  <c r="X38" i="4"/>
  <c r="Z38" i="4" s="1"/>
  <c r="W38" i="4"/>
  <c r="V38" i="4"/>
  <c r="V45" i="4" s="1"/>
  <c r="U38" i="4"/>
  <c r="T38" i="4"/>
  <c r="T45" i="4" s="1"/>
  <c r="S38" i="4"/>
  <c r="R38" i="4"/>
  <c r="Q38" i="4"/>
  <c r="Q45" i="4" s="1"/>
  <c r="P38" i="4"/>
  <c r="O38" i="4"/>
  <c r="N38" i="4"/>
  <c r="N45" i="4" s="1"/>
  <c r="M38" i="4"/>
  <c r="L38" i="4"/>
  <c r="L45" i="4" s="1"/>
  <c r="K38" i="4"/>
  <c r="J38" i="4"/>
  <c r="I38" i="4"/>
  <c r="I45" i="4" s="1"/>
  <c r="H38" i="4"/>
  <c r="G38" i="4"/>
  <c r="F38" i="4"/>
  <c r="E38" i="4"/>
  <c r="D38" i="4"/>
  <c r="D45" i="4" s="1"/>
  <c r="C38" i="4"/>
  <c r="K27" i="4"/>
  <c r="C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Y46" i="4" s="1"/>
  <c r="X14" i="4"/>
  <c r="X27" i="4" s="1"/>
  <c r="W14" i="4"/>
  <c r="W27" i="4" s="1"/>
  <c r="V14" i="4"/>
  <c r="V27" i="4" s="1"/>
  <c r="U14" i="4"/>
  <c r="U27" i="4" s="1"/>
  <c r="T14" i="4"/>
  <c r="T27" i="4" s="1"/>
  <c r="T46" i="4" s="1"/>
  <c r="S14" i="4"/>
  <c r="S27" i="4" s="1"/>
  <c r="R14" i="4"/>
  <c r="Q14" i="4"/>
  <c r="Q27" i="4" s="1"/>
  <c r="P14" i="4"/>
  <c r="P27" i="4" s="1"/>
  <c r="O14" i="4"/>
  <c r="O27" i="4" s="1"/>
  <c r="N14" i="4"/>
  <c r="N27" i="4" s="1"/>
  <c r="M14" i="4"/>
  <c r="M27" i="4" s="1"/>
  <c r="L14" i="4"/>
  <c r="L27" i="4" s="1"/>
  <c r="L46" i="4" s="1"/>
  <c r="K14" i="4"/>
  <c r="J14" i="4"/>
  <c r="I14" i="4"/>
  <c r="I27" i="4" s="1"/>
  <c r="H14" i="4"/>
  <c r="H27" i="4" s="1"/>
  <c r="G14" i="4"/>
  <c r="G27" i="4" s="1"/>
  <c r="F14" i="4"/>
  <c r="F27" i="4" s="1"/>
  <c r="E14" i="4"/>
  <c r="E27" i="4" s="1"/>
  <c r="D14" i="4"/>
  <c r="D27" i="4" s="1"/>
  <c r="D46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H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O45" i="5" s="1"/>
  <c r="N44" i="5"/>
  <c r="M44" i="5"/>
  <c r="L44" i="5"/>
  <c r="K44" i="5"/>
  <c r="J44" i="5"/>
  <c r="I44" i="5"/>
  <c r="H44" i="5"/>
  <c r="G44" i="5"/>
  <c r="G45" i="5" s="1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V38" i="5"/>
  <c r="V45" i="5" s="1"/>
  <c r="U38" i="5"/>
  <c r="T38" i="5"/>
  <c r="S38" i="5"/>
  <c r="S45" i="5" s="1"/>
  <c r="R38" i="5"/>
  <c r="Q38" i="5"/>
  <c r="Q45" i="5" s="1"/>
  <c r="P38" i="5"/>
  <c r="P45" i="5" s="1"/>
  <c r="O38" i="5"/>
  <c r="N38" i="5"/>
  <c r="N45" i="5" s="1"/>
  <c r="M38" i="5"/>
  <c r="L38" i="5"/>
  <c r="K38" i="5"/>
  <c r="K45" i="5" s="1"/>
  <c r="J38" i="5"/>
  <c r="I38" i="5"/>
  <c r="I45" i="5" s="1"/>
  <c r="H38" i="5"/>
  <c r="G38" i="5"/>
  <c r="F38" i="5"/>
  <c r="F45" i="5" s="1"/>
  <c r="E38" i="5"/>
  <c r="D38" i="5"/>
  <c r="C38" i="5"/>
  <c r="C45" i="5" s="1"/>
  <c r="I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Y27" i="5" s="1"/>
  <c r="Y46" i="5" s="1"/>
  <c r="X14" i="5"/>
  <c r="W14" i="5"/>
  <c r="V14" i="5"/>
  <c r="V27" i="5" s="1"/>
  <c r="V46" i="5" s="1"/>
  <c r="U14" i="5"/>
  <c r="T14" i="5"/>
  <c r="T27" i="5" s="1"/>
  <c r="S14" i="5"/>
  <c r="S27" i="5" s="1"/>
  <c r="R14" i="5"/>
  <c r="R27" i="5" s="1"/>
  <c r="Q14" i="5"/>
  <c r="Q27" i="5" s="1"/>
  <c r="Q46" i="5" s="1"/>
  <c r="P14" i="5"/>
  <c r="O14" i="5"/>
  <c r="N14" i="5"/>
  <c r="N27" i="5" s="1"/>
  <c r="N46" i="5" s="1"/>
  <c r="M14" i="5"/>
  <c r="L14" i="5"/>
  <c r="L27" i="5" s="1"/>
  <c r="K14" i="5"/>
  <c r="K27" i="5" s="1"/>
  <c r="J14" i="5"/>
  <c r="J27" i="5" s="1"/>
  <c r="I14" i="5"/>
  <c r="H14" i="5"/>
  <c r="G14" i="5"/>
  <c r="F14" i="5"/>
  <c r="F27" i="5" s="1"/>
  <c r="F46" i="5" s="1"/>
  <c r="E14" i="5"/>
  <c r="D14" i="5"/>
  <c r="D27" i="5" s="1"/>
  <c r="C14" i="5"/>
  <c r="C27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V45" i="6"/>
  <c r="F45" i="6"/>
  <c r="AA44" i="6"/>
  <c r="Y44" i="6"/>
  <c r="X44" i="6"/>
  <c r="Z44" i="6" s="1"/>
  <c r="W44" i="6"/>
  <c r="W45" i="6" s="1"/>
  <c r="V44" i="6"/>
  <c r="U44" i="6"/>
  <c r="T44" i="6"/>
  <c r="S44" i="6"/>
  <c r="R44" i="6"/>
  <c r="Q44" i="6"/>
  <c r="P44" i="6"/>
  <c r="O44" i="6"/>
  <c r="O45" i="6" s="1"/>
  <c r="N44" i="6"/>
  <c r="M44" i="6"/>
  <c r="L44" i="6"/>
  <c r="K44" i="6"/>
  <c r="J44" i="6"/>
  <c r="I44" i="6"/>
  <c r="H44" i="6"/>
  <c r="G44" i="6"/>
  <c r="G45" i="6" s="1"/>
  <c r="F44" i="6"/>
  <c r="E44" i="6"/>
  <c r="D44" i="6"/>
  <c r="C44" i="6"/>
  <c r="AA38" i="6"/>
  <c r="AA45" i="6" s="1"/>
  <c r="Y38" i="6"/>
  <c r="X38" i="6"/>
  <c r="W38" i="6"/>
  <c r="V38" i="6"/>
  <c r="U38" i="6"/>
  <c r="U45" i="6" s="1"/>
  <c r="T38" i="6"/>
  <c r="S38" i="6"/>
  <c r="S45" i="6" s="1"/>
  <c r="R38" i="6"/>
  <c r="Q38" i="6"/>
  <c r="P38" i="6"/>
  <c r="P45" i="6" s="1"/>
  <c r="O38" i="6"/>
  <c r="N38" i="6"/>
  <c r="N45" i="6" s="1"/>
  <c r="M38" i="6"/>
  <c r="M45" i="6" s="1"/>
  <c r="L38" i="6"/>
  <c r="K38" i="6"/>
  <c r="K45" i="6" s="1"/>
  <c r="J38" i="6"/>
  <c r="I38" i="6"/>
  <c r="H38" i="6"/>
  <c r="H45" i="6" s="1"/>
  <c r="G38" i="6"/>
  <c r="F38" i="6"/>
  <c r="E38" i="6"/>
  <c r="E45" i="6" s="1"/>
  <c r="D38" i="6"/>
  <c r="C38" i="6"/>
  <c r="C45" i="6" s="1"/>
  <c r="S27" i="6"/>
  <c r="I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X14" i="6"/>
  <c r="X27" i="6" s="1"/>
  <c r="W14" i="6"/>
  <c r="W27" i="6" s="1"/>
  <c r="V14" i="6"/>
  <c r="V27" i="6" s="1"/>
  <c r="U14" i="6"/>
  <c r="U27" i="6" s="1"/>
  <c r="U46" i="6" s="1"/>
  <c r="T14" i="6"/>
  <c r="T27" i="6" s="1"/>
  <c r="S14" i="6"/>
  <c r="R14" i="6"/>
  <c r="Q14" i="6"/>
  <c r="Q27" i="6" s="1"/>
  <c r="P14" i="6"/>
  <c r="P27" i="6" s="1"/>
  <c r="P46" i="6" s="1"/>
  <c r="O14" i="6"/>
  <c r="O27" i="6" s="1"/>
  <c r="N14" i="6"/>
  <c r="N27" i="6" s="1"/>
  <c r="M14" i="6"/>
  <c r="M27" i="6" s="1"/>
  <c r="M46" i="6" s="1"/>
  <c r="L14" i="6"/>
  <c r="L27" i="6" s="1"/>
  <c r="K14" i="6"/>
  <c r="K27" i="6" s="1"/>
  <c r="J14" i="6"/>
  <c r="I14" i="6"/>
  <c r="H14" i="6"/>
  <c r="H27" i="6" s="1"/>
  <c r="H46" i="6" s="1"/>
  <c r="G14" i="6"/>
  <c r="G27" i="6" s="1"/>
  <c r="F14" i="6"/>
  <c r="F27" i="6" s="1"/>
  <c r="F46" i="6" s="1"/>
  <c r="E14" i="6"/>
  <c r="E27" i="6" s="1"/>
  <c r="E46" i="6" s="1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P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Z38" i="7"/>
  <c r="Y38" i="7"/>
  <c r="X38" i="7"/>
  <c r="W38" i="7"/>
  <c r="V38" i="7"/>
  <c r="V45" i="7" s="1"/>
  <c r="U38" i="7"/>
  <c r="T38" i="7"/>
  <c r="T45" i="7" s="1"/>
  <c r="S38" i="7"/>
  <c r="R38" i="7"/>
  <c r="R45" i="7" s="1"/>
  <c r="Q38" i="7"/>
  <c r="P38" i="7"/>
  <c r="O38" i="7"/>
  <c r="N38" i="7"/>
  <c r="N45" i="7" s="1"/>
  <c r="M38" i="7"/>
  <c r="L38" i="7"/>
  <c r="L45" i="7" s="1"/>
  <c r="K38" i="7"/>
  <c r="J38" i="7"/>
  <c r="J45" i="7" s="1"/>
  <c r="I38" i="7"/>
  <c r="H38" i="7"/>
  <c r="H45" i="7" s="1"/>
  <c r="G38" i="7"/>
  <c r="F38" i="7"/>
  <c r="F45" i="7" s="1"/>
  <c r="E38" i="7"/>
  <c r="D38" i="7"/>
  <c r="D45" i="7" s="1"/>
  <c r="C38" i="7"/>
  <c r="Q27" i="7"/>
  <c r="K27" i="7"/>
  <c r="C27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X14" i="7"/>
  <c r="X27" i="7" s="1"/>
  <c r="W14" i="7"/>
  <c r="W27" i="7" s="1"/>
  <c r="V14" i="7"/>
  <c r="V27" i="7" s="1"/>
  <c r="U14" i="7"/>
  <c r="U27" i="7" s="1"/>
  <c r="T14" i="7"/>
  <c r="T27" i="7" s="1"/>
  <c r="T46" i="7" s="1"/>
  <c r="S14" i="7"/>
  <c r="S27" i="7" s="1"/>
  <c r="R14" i="7"/>
  <c r="Q14" i="7"/>
  <c r="P14" i="7"/>
  <c r="P27" i="7" s="1"/>
  <c r="O14" i="7"/>
  <c r="O27" i="7" s="1"/>
  <c r="N14" i="7"/>
  <c r="N27" i="7" s="1"/>
  <c r="M14" i="7"/>
  <c r="M27" i="7" s="1"/>
  <c r="L14" i="7"/>
  <c r="L27" i="7" s="1"/>
  <c r="L46" i="7" s="1"/>
  <c r="K14" i="7"/>
  <c r="J14" i="7"/>
  <c r="I14" i="7"/>
  <c r="I27" i="7" s="1"/>
  <c r="H14" i="7"/>
  <c r="H27" i="7" s="1"/>
  <c r="G14" i="7"/>
  <c r="G27" i="7" s="1"/>
  <c r="F14" i="7"/>
  <c r="F27" i="7" s="1"/>
  <c r="E14" i="7"/>
  <c r="E27" i="7" s="1"/>
  <c r="D14" i="7"/>
  <c r="D27" i="7" s="1"/>
  <c r="D46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P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H45" i="8" s="1"/>
  <c r="G44" i="8"/>
  <c r="F44" i="8"/>
  <c r="E44" i="8"/>
  <c r="D44" i="8"/>
  <c r="C44" i="8"/>
  <c r="AA38" i="8"/>
  <c r="AA45" i="8" s="1"/>
  <c r="Z38" i="8"/>
  <c r="Y38" i="8"/>
  <c r="X38" i="8"/>
  <c r="W38" i="8"/>
  <c r="V38" i="8"/>
  <c r="V45" i="8" s="1"/>
  <c r="U38" i="8"/>
  <c r="T38" i="8"/>
  <c r="T45" i="8" s="1"/>
  <c r="S38" i="8"/>
  <c r="R38" i="8"/>
  <c r="R45" i="8" s="1"/>
  <c r="Q38" i="8"/>
  <c r="P38" i="8"/>
  <c r="O38" i="8"/>
  <c r="N38" i="8"/>
  <c r="N45" i="8" s="1"/>
  <c r="M38" i="8"/>
  <c r="L38" i="8"/>
  <c r="L45" i="8" s="1"/>
  <c r="K38" i="8"/>
  <c r="J38" i="8"/>
  <c r="J45" i="8" s="1"/>
  <c r="I38" i="8"/>
  <c r="H38" i="8"/>
  <c r="G38" i="8"/>
  <c r="F38" i="8"/>
  <c r="F45" i="8" s="1"/>
  <c r="E38" i="8"/>
  <c r="D38" i="8"/>
  <c r="D45" i="8" s="1"/>
  <c r="C38" i="8"/>
  <c r="Q27" i="8"/>
  <c r="K27" i="8"/>
  <c r="C27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X14" i="8"/>
  <c r="X27" i="8" s="1"/>
  <c r="W14" i="8"/>
  <c r="W27" i="8" s="1"/>
  <c r="V14" i="8"/>
  <c r="V27" i="8" s="1"/>
  <c r="U14" i="8"/>
  <c r="U27" i="8" s="1"/>
  <c r="T14" i="8"/>
  <c r="T27" i="8" s="1"/>
  <c r="T46" i="8" s="1"/>
  <c r="S14" i="8"/>
  <c r="S27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L46" i="8" s="1"/>
  <c r="K14" i="8"/>
  <c r="J14" i="8"/>
  <c r="I14" i="8"/>
  <c r="I27" i="8" s="1"/>
  <c r="H14" i="8"/>
  <c r="H27" i="8" s="1"/>
  <c r="G14" i="8"/>
  <c r="G27" i="8" s="1"/>
  <c r="F14" i="8"/>
  <c r="F27" i="8" s="1"/>
  <c r="E14" i="8"/>
  <c r="E27" i="8" s="1"/>
  <c r="D14" i="8"/>
  <c r="D27" i="8" s="1"/>
  <c r="D46" i="8" s="1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W45" i="9"/>
  <c r="V45" i="9"/>
  <c r="N45" i="9"/>
  <c r="H45" i="9"/>
  <c r="F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V38" i="9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M38" i="9"/>
  <c r="M45" i="9" s="1"/>
  <c r="L38" i="9"/>
  <c r="L45" i="9" s="1"/>
  <c r="K38" i="9"/>
  <c r="K45" i="9" s="1"/>
  <c r="J38" i="9"/>
  <c r="J45" i="9" s="1"/>
  <c r="I38" i="9"/>
  <c r="I45" i="9" s="1"/>
  <c r="H38" i="9"/>
  <c r="G38" i="9"/>
  <c r="F38" i="9"/>
  <c r="E38" i="9"/>
  <c r="E45" i="9" s="1"/>
  <c r="D38" i="9"/>
  <c r="D45" i="9" s="1"/>
  <c r="C38" i="9"/>
  <c r="C45" i="9" s="1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Y46" i="9" s="1"/>
  <c r="X14" i="9"/>
  <c r="Z14" i="9" s="1"/>
  <c r="W14" i="9"/>
  <c r="W27" i="9" s="1"/>
  <c r="V14" i="9"/>
  <c r="V27" i="9" s="1"/>
  <c r="U14" i="9"/>
  <c r="U27" i="9" s="1"/>
  <c r="T14" i="9"/>
  <c r="T27" i="9" s="1"/>
  <c r="S14" i="9"/>
  <c r="S27" i="9" s="1"/>
  <c r="R14" i="9"/>
  <c r="R27" i="9" s="1"/>
  <c r="R46" i="9" s="1"/>
  <c r="Q14" i="9"/>
  <c r="Q27" i="9" s="1"/>
  <c r="Q46" i="9" s="1"/>
  <c r="P14" i="9"/>
  <c r="P27" i="9" s="1"/>
  <c r="O14" i="9"/>
  <c r="O27" i="9" s="1"/>
  <c r="N14" i="9"/>
  <c r="N27" i="9" s="1"/>
  <c r="M14" i="9"/>
  <c r="M27" i="9" s="1"/>
  <c r="L14" i="9"/>
  <c r="L27" i="9" s="1"/>
  <c r="K14" i="9"/>
  <c r="J14" i="9"/>
  <c r="J27" i="9" s="1"/>
  <c r="J46" i="9" s="1"/>
  <c r="I14" i="9"/>
  <c r="I27" i="9" s="1"/>
  <c r="I46" i="9" s="1"/>
  <c r="H14" i="9"/>
  <c r="H27" i="9" s="1"/>
  <c r="G14" i="9"/>
  <c r="G27" i="9" s="1"/>
  <c r="F14" i="9"/>
  <c r="F27" i="9" s="1"/>
  <c r="E14" i="9"/>
  <c r="E27" i="9" s="1"/>
  <c r="D14" i="9"/>
  <c r="D27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V45" i="10"/>
  <c r="F45" i="10"/>
  <c r="AA44" i="10"/>
  <c r="Y44" i="10"/>
  <c r="X44" i="10"/>
  <c r="Z44" i="10" s="1"/>
  <c r="W44" i="10"/>
  <c r="W45" i="10" s="1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V38" i="10"/>
  <c r="U38" i="10"/>
  <c r="T38" i="10"/>
  <c r="T45" i="10" s="1"/>
  <c r="S38" i="10"/>
  <c r="R38" i="10"/>
  <c r="Q38" i="10"/>
  <c r="Q45" i="10" s="1"/>
  <c r="P38" i="10"/>
  <c r="O38" i="10"/>
  <c r="O45" i="10" s="1"/>
  <c r="N38" i="10"/>
  <c r="N45" i="10" s="1"/>
  <c r="M38" i="10"/>
  <c r="L38" i="10"/>
  <c r="L45" i="10" s="1"/>
  <c r="K38" i="10"/>
  <c r="J38" i="10"/>
  <c r="I38" i="10"/>
  <c r="I45" i="10" s="1"/>
  <c r="H38" i="10"/>
  <c r="G38" i="10"/>
  <c r="G45" i="10" s="1"/>
  <c r="F38" i="10"/>
  <c r="E38" i="10"/>
  <c r="D38" i="10"/>
  <c r="D45" i="10" s="1"/>
  <c r="C38" i="10"/>
  <c r="J27" i="10"/>
  <c r="AA26" i="10"/>
  <c r="AA27" i="10" s="1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U27" i="10" s="1"/>
  <c r="T14" i="10"/>
  <c r="T27" i="10" s="1"/>
  <c r="S14" i="10"/>
  <c r="R14" i="10"/>
  <c r="R27" i="10" s="1"/>
  <c r="Q14" i="10"/>
  <c r="Q27" i="10" s="1"/>
  <c r="P14" i="10"/>
  <c r="P27" i="10" s="1"/>
  <c r="O14" i="10"/>
  <c r="O27" i="10" s="1"/>
  <c r="N14" i="10"/>
  <c r="N27" i="10" s="1"/>
  <c r="M14" i="10"/>
  <c r="M27" i="10" s="1"/>
  <c r="L14" i="10"/>
  <c r="L27" i="10" s="1"/>
  <c r="K14" i="10"/>
  <c r="J14" i="10"/>
  <c r="I14" i="10"/>
  <c r="I27" i="10" s="1"/>
  <c r="H14" i="10"/>
  <c r="H27" i="10" s="1"/>
  <c r="G14" i="10"/>
  <c r="G27" i="10" s="1"/>
  <c r="F14" i="10"/>
  <c r="F27" i="10" s="1"/>
  <c r="E14" i="10"/>
  <c r="E27" i="10" s="1"/>
  <c r="D14" i="10"/>
  <c r="D27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Z38" i="11" s="1"/>
  <c r="W38" i="11"/>
  <c r="W45" i="11" s="1"/>
  <c r="V38" i="11"/>
  <c r="U38" i="11"/>
  <c r="U45" i="11" s="1"/>
  <c r="T38" i="11"/>
  <c r="S38" i="11"/>
  <c r="S45" i="11" s="1"/>
  <c r="R38" i="11"/>
  <c r="Q38" i="11"/>
  <c r="P38" i="11"/>
  <c r="O38" i="11"/>
  <c r="O45" i="11" s="1"/>
  <c r="N38" i="11"/>
  <c r="M38" i="11"/>
  <c r="M45" i="11" s="1"/>
  <c r="L38" i="11"/>
  <c r="K38" i="11"/>
  <c r="K45" i="11" s="1"/>
  <c r="J38" i="11"/>
  <c r="I38" i="11"/>
  <c r="H38" i="11"/>
  <c r="G38" i="11"/>
  <c r="G45" i="11" s="1"/>
  <c r="F38" i="11"/>
  <c r="E38" i="11"/>
  <c r="E45" i="11" s="1"/>
  <c r="D38" i="11"/>
  <c r="C38" i="11"/>
  <c r="C45" i="11" s="1"/>
  <c r="AA26" i="11"/>
  <c r="AA27" i="11" s="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W14" i="11"/>
  <c r="W27" i="11" s="1"/>
  <c r="V14" i="11"/>
  <c r="V27" i="11" s="1"/>
  <c r="U14" i="11"/>
  <c r="U27" i="11" s="1"/>
  <c r="T14" i="11"/>
  <c r="T27" i="11" s="1"/>
  <c r="S14" i="11"/>
  <c r="R14" i="11"/>
  <c r="R27" i="11" s="1"/>
  <c r="Q14" i="11"/>
  <c r="Q27" i="11" s="1"/>
  <c r="P14" i="11"/>
  <c r="P27" i="11" s="1"/>
  <c r="O14" i="11"/>
  <c r="O27" i="11" s="1"/>
  <c r="N14" i="11"/>
  <c r="N27" i="11" s="1"/>
  <c r="M14" i="11"/>
  <c r="M27" i="11" s="1"/>
  <c r="L14" i="11"/>
  <c r="L27" i="11" s="1"/>
  <c r="K14" i="11"/>
  <c r="J14" i="11"/>
  <c r="J27" i="11" s="1"/>
  <c r="I14" i="11"/>
  <c r="I27" i="11" s="1"/>
  <c r="H14" i="11"/>
  <c r="H27" i="11" s="1"/>
  <c r="G14" i="11"/>
  <c r="G27" i="11" s="1"/>
  <c r="F14" i="11"/>
  <c r="F27" i="11" s="1"/>
  <c r="E14" i="11"/>
  <c r="E27" i="11" s="1"/>
  <c r="D14" i="11"/>
  <c r="D27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Z38" i="12"/>
  <c r="Y38" i="12"/>
  <c r="X38" i="12"/>
  <c r="W38" i="12"/>
  <c r="W45" i="12" s="1"/>
  <c r="V38" i="12"/>
  <c r="U38" i="12"/>
  <c r="T38" i="12"/>
  <c r="T45" i="12" s="1"/>
  <c r="S38" i="12"/>
  <c r="R38" i="12"/>
  <c r="R45" i="12" s="1"/>
  <c r="Q38" i="12"/>
  <c r="P38" i="12"/>
  <c r="O38" i="12"/>
  <c r="O45" i="12" s="1"/>
  <c r="N38" i="12"/>
  <c r="M38" i="12"/>
  <c r="L38" i="12"/>
  <c r="L45" i="12" s="1"/>
  <c r="K38" i="12"/>
  <c r="J38" i="12"/>
  <c r="J45" i="12" s="1"/>
  <c r="I38" i="12"/>
  <c r="H38" i="12"/>
  <c r="G38" i="12"/>
  <c r="G45" i="12" s="1"/>
  <c r="F38" i="12"/>
  <c r="E38" i="12"/>
  <c r="D38" i="12"/>
  <c r="D45" i="12" s="1"/>
  <c r="C38" i="12"/>
  <c r="R27" i="12"/>
  <c r="R46" i="12" s="1"/>
  <c r="J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W27" i="12" s="1"/>
  <c r="V14" i="12"/>
  <c r="V27" i="12" s="1"/>
  <c r="U14" i="12"/>
  <c r="U27" i="12" s="1"/>
  <c r="T14" i="12"/>
  <c r="T27" i="12" s="1"/>
  <c r="T46" i="12" s="1"/>
  <c r="S14" i="12"/>
  <c r="S27" i="12" s="1"/>
  <c r="R14" i="12"/>
  <c r="Q14" i="12"/>
  <c r="Q27" i="12" s="1"/>
  <c r="P14" i="12"/>
  <c r="P27" i="12" s="1"/>
  <c r="O14" i="12"/>
  <c r="O27" i="12" s="1"/>
  <c r="N14" i="12"/>
  <c r="N27" i="12" s="1"/>
  <c r="M14" i="12"/>
  <c r="M27" i="12" s="1"/>
  <c r="L14" i="12"/>
  <c r="L27" i="12" s="1"/>
  <c r="L46" i="12" s="1"/>
  <c r="K14" i="12"/>
  <c r="K27" i="12" s="1"/>
  <c r="J14" i="12"/>
  <c r="I14" i="12"/>
  <c r="I27" i="12" s="1"/>
  <c r="H14" i="12"/>
  <c r="H27" i="12" s="1"/>
  <c r="G14" i="12"/>
  <c r="G27" i="12" s="1"/>
  <c r="F14" i="12"/>
  <c r="F27" i="12" s="1"/>
  <c r="E14" i="12"/>
  <c r="E27" i="12" s="1"/>
  <c r="D14" i="12"/>
  <c r="D27" i="12" s="1"/>
  <c r="D46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O45" i="13"/>
  <c r="G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F38" i="13"/>
  <c r="F45" i="13" s="1"/>
  <c r="E38" i="13"/>
  <c r="E45" i="13" s="1"/>
  <c r="D38" i="13"/>
  <c r="D45" i="13" s="1"/>
  <c r="C38" i="13"/>
  <c r="C45" i="13" s="1"/>
  <c r="J27" i="13"/>
  <c r="J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Y27" i="13" s="1"/>
  <c r="Y46" i="13" s="1"/>
  <c r="X14" i="13"/>
  <c r="X27" i="13" s="1"/>
  <c r="W14" i="13"/>
  <c r="W27" i="13" s="1"/>
  <c r="V14" i="13"/>
  <c r="U14" i="13"/>
  <c r="U27" i="13" s="1"/>
  <c r="U46" i="13" s="1"/>
  <c r="T14" i="13"/>
  <c r="T27" i="13" s="1"/>
  <c r="S14" i="13"/>
  <c r="S27" i="13" s="1"/>
  <c r="R14" i="13"/>
  <c r="R27" i="13" s="1"/>
  <c r="R46" i="13" s="1"/>
  <c r="Q14" i="13"/>
  <c r="Q27" i="13" s="1"/>
  <c r="Q46" i="13" s="1"/>
  <c r="P14" i="13"/>
  <c r="P27" i="13" s="1"/>
  <c r="O14" i="13"/>
  <c r="O27" i="13" s="1"/>
  <c r="N14" i="13"/>
  <c r="M14" i="13"/>
  <c r="M27" i="13" s="1"/>
  <c r="M46" i="13" s="1"/>
  <c r="L14" i="13"/>
  <c r="L27" i="13" s="1"/>
  <c r="K14" i="13"/>
  <c r="K27" i="13" s="1"/>
  <c r="J14" i="13"/>
  <c r="I14" i="13"/>
  <c r="I27" i="13" s="1"/>
  <c r="I46" i="13" s="1"/>
  <c r="H14" i="13"/>
  <c r="H27" i="13" s="1"/>
  <c r="G14" i="13"/>
  <c r="G27" i="13" s="1"/>
  <c r="F14" i="13"/>
  <c r="E14" i="13"/>
  <c r="E27" i="13" s="1"/>
  <c r="E46" i="13" s="1"/>
  <c r="D14" i="13"/>
  <c r="D27" i="13" s="1"/>
  <c r="C14" i="13"/>
  <c r="C27" i="13" s="1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W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X45" i="14" s="1"/>
  <c r="W38" i="14"/>
  <c r="V38" i="14"/>
  <c r="V45" i="14" s="1"/>
  <c r="U38" i="14"/>
  <c r="U45" i="14" s="1"/>
  <c r="T38" i="14"/>
  <c r="T45" i="14" s="1"/>
  <c r="S38" i="14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R27" i="14"/>
  <c r="R46" i="14" s="1"/>
  <c r="Q27" i="14"/>
  <c r="Q46" i="14" s="1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Y27" i="14" s="1"/>
  <c r="X14" i="14"/>
  <c r="W14" i="14"/>
  <c r="W27" i="14" s="1"/>
  <c r="W46" i="14" s="1"/>
  <c r="V14" i="14"/>
  <c r="U14" i="14"/>
  <c r="U27" i="14" s="1"/>
  <c r="T14" i="14"/>
  <c r="T27" i="14" s="1"/>
  <c r="T46" i="14" s="1"/>
  <c r="S14" i="14"/>
  <c r="S27" i="14" s="1"/>
  <c r="R14" i="14"/>
  <c r="Q14" i="14"/>
  <c r="P14" i="14"/>
  <c r="P27" i="14" s="1"/>
  <c r="O14" i="14"/>
  <c r="O27" i="14" s="1"/>
  <c r="N14" i="14"/>
  <c r="M14" i="14"/>
  <c r="M27" i="14" s="1"/>
  <c r="L14" i="14"/>
  <c r="L27" i="14" s="1"/>
  <c r="L46" i="14" s="1"/>
  <c r="K14" i="14"/>
  <c r="K27" i="14" s="1"/>
  <c r="J14" i="14"/>
  <c r="J27" i="14" s="1"/>
  <c r="I14" i="14"/>
  <c r="I27" i="14" s="1"/>
  <c r="H14" i="14"/>
  <c r="H27" i="14" s="1"/>
  <c r="G14" i="14"/>
  <c r="G27" i="14" s="1"/>
  <c r="F14" i="14"/>
  <c r="E14" i="14"/>
  <c r="E27" i="14" s="1"/>
  <c r="D14" i="14"/>
  <c r="D27" i="14" s="1"/>
  <c r="D46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Z44" i="15"/>
  <c r="Y44" i="15"/>
  <c r="X44" i="15"/>
  <c r="X45" i="15" s="1"/>
  <c r="Z45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H45" i="15" s="1"/>
  <c r="G44" i="15"/>
  <c r="F44" i="15"/>
  <c r="E44" i="15"/>
  <c r="D44" i="15"/>
  <c r="C44" i="15"/>
  <c r="AA38" i="15"/>
  <c r="AA45" i="15" s="1"/>
  <c r="Y38" i="15"/>
  <c r="Y45" i="15" s="1"/>
  <c r="X38" i="15"/>
  <c r="Z38" i="15" s="1"/>
  <c r="W38" i="15"/>
  <c r="W45" i="15" s="1"/>
  <c r="V38" i="15"/>
  <c r="U38" i="15"/>
  <c r="U45" i="15" s="1"/>
  <c r="T38" i="15"/>
  <c r="T45" i="15" s="1"/>
  <c r="S38" i="15"/>
  <c r="S45" i="15" s="1"/>
  <c r="R38" i="15"/>
  <c r="Q38" i="15"/>
  <c r="Q45" i="15" s="1"/>
  <c r="P38" i="15"/>
  <c r="O38" i="15"/>
  <c r="O45" i="15" s="1"/>
  <c r="N38" i="15"/>
  <c r="M38" i="15"/>
  <c r="M45" i="15" s="1"/>
  <c r="L38" i="15"/>
  <c r="L45" i="15" s="1"/>
  <c r="K38" i="15"/>
  <c r="K45" i="15" s="1"/>
  <c r="J38" i="15"/>
  <c r="I38" i="15"/>
  <c r="H38" i="15"/>
  <c r="G38" i="15"/>
  <c r="F38" i="15"/>
  <c r="E38" i="15"/>
  <c r="E45" i="15" s="1"/>
  <c r="D38" i="15"/>
  <c r="D45" i="15" s="1"/>
  <c r="C38" i="15"/>
  <c r="C45" i="15" s="1"/>
  <c r="G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W14" i="15"/>
  <c r="W27" i="15" s="1"/>
  <c r="W46" i="15" s="1"/>
  <c r="V14" i="15"/>
  <c r="V27" i="15" s="1"/>
  <c r="U14" i="15"/>
  <c r="U27" i="15" s="1"/>
  <c r="U46" i="15" s="1"/>
  <c r="T14" i="15"/>
  <c r="T27" i="15" s="1"/>
  <c r="S14" i="15"/>
  <c r="S27" i="15" s="1"/>
  <c r="S46" i="15" s="1"/>
  <c r="R14" i="15"/>
  <c r="Q14" i="15"/>
  <c r="Q27" i="15" s="1"/>
  <c r="P14" i="15"/>
  <c r="P27" i="15" s="1"/>
  <c r="O14" i="15"/>
  <c r="O27" i="15" s="1"/>
  <c r="N14" i="15"/>
  <c r="N27" i="15" s="1"/>
  <c r="M14" i="15"/>
  <c r="M27" i="15" s="1"/>
  <c r="M46" i="15" s="1"/>
  <c r="L14" i="15"/>
  <c r="L27" i="15" s="1"/>
  <c r="K14" i="15"/>
  <c r="K27" i="15" s="1"/>
  <c r="J14" i="15"/>
  <c r="I14" i="15"/>
  <c r="I27" i="15" s="1"/>
  <c r="H14" i="15"/>
  <c r="H27" i="15" s="1"/>
  <c r="G14" i="15"/>
  <c r="F14" i="15"/>
  <c r="F27" i="15" s="1"/>
  <c r="E14" i="15"/>
  <c r="E27" i="15" s="1"/>
  <c r="E46" i="15" s="1"/>
  <c r="D14" i="15"/>
  <c r="D27" i="15" s="1"/>
  <c r="C14" i="15"/>
  <c r="C27" i="15" s="1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5" i="16"/>
  <c r="V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Z38" i="16" s="1"/>
  <c r="W38" i="16"/>
  <c r="V38" i="16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N38" i="16"/>
  <c r="N45" i="16" s="1"/>
  <c r="M38" i="16"/>
  <c r="M45" i="16" s="1"/>
  <c r="L38" i="16"/>
  <c r="L45" i="16" s="1"/>
  <c r="K38" i="16"/>
  <c r="K45" i="16" s="1"/>
  <c r="J38" i="16"/>
  <c r="J45" i="16" s="1"/>
  <c r="I38" i="16"/>
  <c r="I45" i="16" s="1"/>
  <c r="H38" i="16"/>
  <c r="G38" i="16"/>
  <c r="F38" i="16"/>
  <c r="F45" i="16" s="1"/>
  <c r="E38" i="16"/>
  <c r="E45" i="16" s="1"/>
  <c r="D38" i="16"/>
  <c r="D45" i="16" s="1"/>
  <c r="C38" i="16"/>
  <c r="C45" i="16" s="1"/>
  <c r="R27" i="16"/>
  <c r="F27" i="16"/>
  <c r="E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W14" i="16"/>
  <c r="W27" i="16" s="1"/>
  <c r="V14" i="16"/>
  <c r="V27" i="16" s="1"/>
  <c r="U14" i="16"/>
  <c r="U27" i="16" s="1"/>
  <c r="T14" i="16"/>
  <c r="T27" i="16" s="1"/>
  <c r="S14" i="16"/>
  <c r="S27" i="16" s="1"/>
  <c r="R14" i="16"/>
  <c r="Q14" i="16"/>
  <c r="Q27" i="16" s="1"/>
  <c r="P14" i="16"/>
  <c r="P27" i="16" s="1"/>
  <c r="O14" i="16"/>
  <c r="O27" i="16" s="1"/>
  <c r="N14" i="16"/>
  <c r="N27" i="16" s="1"/>
  <c r="N46" i="16" s="1"/>
  <c r="M14" i="16"/>
  <c r="M27" i="16" s="1"/>
  <c r="L14" i="16"/>
  <c r="L27" i="16" s="1"/>
  <c r="K14" i="16"/>
  <c r="K27" i="16" s="1"/>
  <c r="J14" i="16"/>
  <c r="I14" i="16"/>
  <c r="I27" i="16" s="1"/>
  <c r="H14" i="16"/>
  <c r="H27" i="16" s="1"/>
  <c r="G14" i="16"/>
  <c r="G27" i="16" s="1"/>
  <c r="F14" i="16"/>
  <c r="E14" i="16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Z38" i="17" s="1"/>
  <c r="W38" i="17"/>
  <c r="W45" i="17" s="1"/>
  <c r="V38" i="17"/>
  <c r="V45" i="17" s="1"/>
  <c r="U38" i="17"/>
  <c r="T38" i="17"/>
  <c r="T45" i="17" s="1"/>
  <c r="S38" i="17"/>
  <c r="S45" i="17" s="1"/>
  <c r="R38" i="17"/>
  <c r="R45" i="17" s="1"/>
  <c r="Q38" i="17"/>
  <c r="Q45" i="17" s="1"/>
  <c r="P38" i="17"/>
  <c r="P45" i="17" s="1"/>
  <c r="O38" i="17"/>
  <c r="N38" i="17"/>
  <c r="M38" i="17"/>
  <c r="L38" i="17"/>
  <c r="L45" i="17" s="1"/>
  <c r="K38" i="17"/>
  <c r="K45" i="17" s="1"/>
  <c r="J38" i="17"/>
  <c r="J45" i="17" s="1"/>
  <c r="I38" i="17"/>
  <c r="I45" i="17" s="1"/>
  <c r="H38" i="17"/>
  <c r="H45" i="17" s="1"/>
  <c r="H46" i="17" s="1"/>
  <c r="G38" i="17"/>
  <c r="G45" i="17" s="1"/>
  <c r="F38" i="17"/>
  <c r="F45" i="17" s="1"/>
  <c r="E38" i="17"/>
  <c r="E45" i="17" s="1"/>
  <c r="D38" i="17"/>
  <c r="D45" i="17" s="1"/>
  <c r="C38" i="17"/>
  <c r="C45" i="17" s="1"/>
  <c r="Q27" i="17"/>
  <c r="Q46" i="17" s="1"/>
  <c r="P27" i="17"/>
  <c r="P46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Y27" i="17" s="1"/>
  <c r="Y46" i="17" s="1"/>
  <c r="X14" i="17"/>
  <c r="W14" i="17"/>
  <c r="W27" i="17" s="1"/>
  <c r="V14" i="17"/>
  <c r="U14" i="17"/>
  <c r="U27" i="17" s="1"/>
  <c r="T14" i="17"/>
  <c r="T27" i="17" s="1"/>
  <c r="T46" i="17" s="1"/>
  <c r="S14" i="17"/>
  <c r="S27" i="17" s="1"/>
  <c r="S46" i="17" s="1"/>
  <c r="R14" i="17"/>
  <c r="R27" i="17" s="1"/>
  <c r="R46" i="17" s="1"/>
  <c r="Q14" i="17"/>
  <c r="P14" i="17"/>
  <c r="O14" i="17"/>
  <c r="O27" i="17" s="1"/>
  <c r="N14" i="17"/>
  <c r="M14" i="17"/>
  <c r="M27" i="17" s="1"/>
  <c r="L14" i="17"/>
  <c r="L27" i="17" s="1"/>
  <c r="K14" i="17"/>
  <c r="K27" i="17" s="1"/>
  <c r="K46" i="17" s="1"/>
  <c r="J14" i="17"/>
  <c r="J27" i="17" s="1"/>
  <c r="J46" i="17" s="1"/>
  <c r="I14" i="17"/>
  <c r="I27" i="17" s="1"/>
  <c r="I46" i="17" s="1"/>
  <c r="H14" i="17"/>
  <c r="H27" i="17" s="1"/>
  <c r="G14" i="17"/>
  <c r="G27" i="17" s="1"/>
  <c r="F14" i="17"/>
  <c r="E14" i="17"/>
  <c r="E27" i="17" s="1"/>
  <c r="D14" i="17"/>
  <c r="D27" i="17" s="1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N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W38" i="18"/>
  <c r="W45" i="18" s="1"/>
  <c r="V38" i="18"/>
  <c r="V45" i="18" s="1"/>
  <c r="U38" i="18"/>
  <c r="T38" i="18"/>
  <c r="T45" i="18" s="1"/>
  <c r="S38" i="18"/>
  <c r="S45" i="18" s="1"/>
  <c r="R38" i="18"/>
  <c r="R45" i="18" s="1"/>
  <c r="Q38" i="18"/>
  <c r="Q45" i="18" s="1"/>
  <c r="P38" i="18"/>
  <c r="P45" i="18" s="1"/>
  <c r="O38" i="18"/>
  <c r="O45" i="18" s="1"/>
  <c r="N38" i="18"/>
  <c r="M38" i="18"/>
  <c r="M45" i="18" s="1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D45" i="18" s="1"/>
  <c r="C38" i="18"/>
  <c r="C45" i="18" s="1"/>
  <c r="I27" i="18"/>
  <c r="H27" i="18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Y46" i="18" s="1"/>
  <c r="X14" i="18"/>
  <c r="Z14" i="18" s="1"/>
  <c r="W14" i="18"/>
  <c r="W27" i="18" s="1"/>
  <c r="W46" i="18" s="1"/>
  <c r="V14" i="18"/>
  <c r="V27" i="18" s="1"/>
  <c r="V46" i="18" s="1"/>
  <c r="U14" i="18"/>
  <c r="U27" i="18" s="1"/>
  <c r="T14" i="18"/>
  <c r="S14" i="18"/>
  <c r="S27" i="18" s="1"/>
  <c r="S46" i="18" s="1"/>
  <c r="R14" i="18"/>
  <c r="R27" i="18" s="1"/>
  <c r="R46" i="18" s="1"/>
  <c r="Q14" i="18"/>
  <c r="Q27" i="18" s="1"/>
  <c r="P14" i="18"/>
  <c r="P27" i="18" s="1"/>
  <c r="O14" i="18"/>
  <c r="O27" i="18" s="1"/>
  <c r="O46" i="18" s="1"/>
  <c r="N14" i="18"/>
  <c r="N27" i="18" s="1"/>
  <c r="N46" i="18" s="1"/>
  <c r="M14" i="18"/>
  <c r="M27" i="18" s="1"/>
  <c r="L14" i="18"/>
  <c r="K14" i="18"/>
  <c r="K27" i="18" s="1"/>
  <c r="K46" i="18" s="1"/>
  <c r="J14" i="18"/>
  <c r="J27" i="18" s="1"/>
  <c r="J46" i="18" s="1"/>
  <c r="I14" i="18"/>
  <c r="H14" i="18"/>
  <c r="G14" i="18"/>
  <c r="G27" i="18" s="1"/>
  <c r="G46" i="18" s="1"/>
  <c r="F14" i="18"/>
  <c r="F27" i="18" s="1"/>
  <c r="F46" i="18" s="1"/>
  <c r="E14" i="18"/>
  <c r="E27" i="18" s="1"/>
  <c r="D14" i="18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F45" i="19"/>
  <c r="E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Z45" i="19" s="1"/>
  <c r="W38" i="19"/>
  <c r="W45" i="19" s="1"/>
  <c r="V38" i="19"/>
  <c r="V45" i="19" s="1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G45" i="19" s="1"/>
  <c r="F38" i="19"/>
  <c r="E38" i="19"/>
  <c r="D38" i="19"/>
  <c r="D45" i="19" s="1"/>
  <c r="C38" i="19"/>
  <c r="C45" i="19" s="1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Z14" i="19"/>
  <c r="Y14" i="19"/>
  <c r="Y27" i="19" s="1"/>
  <c r="X14" i="19"/>
  <c r="X27" i="19" s="1"/>
  <c r="W14" i="19"/>
  <c r="W27" i="19" s="1"/>
  <c r="W46" i="19" s="1"/>
  <c r="V14" i="19"/>
  <c r="V27" i="19" s="1"/>
  <c r="V46" i="19" s="1"/>
  <c r="U14" i="19"/>
  <c r="U27" i="19" s="1"/>
  <c r="U46" i="19" s="1"/>
  <c r="T14" i="19"/>
  <c r="T27" i="19" s="1"/>
  <c r="T46" i="19" s="1"/>
  <c r="S14" i="19"/>
  <c r="S27" i="19" s="1"/>
  <c r="S46" i="19" s="1"/>
  <c r="R14" i="19"/>
  <c r="Q14" i="19"/>
  <c r="P14" i="19"/>
  <c r="O14" i="19"/>
  <c r="O27" i="19" s="1"/>
  <c r="O46" i="19" s="1"/>
  <c r="N14" i="19"/>
  <c r="N27" i="19" s="1"/>
  <c r="N46" i="19" s="1"/>
  <c r="M14" i="19"/>
  <c r="M27" i="19" s="1"/>
  <c r="M46" i="19" s="1"/>
  <c r="L14" i="19"/>
  <c r="L27" i="19" s="1"/>
  <c r="L46" i="19" s="1"/>
  <c r="K14" i="19"/>
  <c r="K27" i="19" s="1"/>
  <c r="K46" i="19" s="1"/>
  <c r="J14" i="19"/>
  <c r="I14" i="19"/>
  <c r="H14" i="19"/>
  <c r="G14" i="19"/>
  <c r="G27" i="19" s="1"/>
  <c r="G46" i="19" s="1"/>
  <c r="F14" i="19"/>
  <c r="F27" i="19" s="1"/>
  <c r="F46" i="19" s="1"/>
  <c r="E14" i="19"/>
  <c r="E27" i="19" s="1"/>
  <c r="E46" i="19" s="1"/>
  <c r="D14" i="19"/>
  <c r="D27" i="19" s="1"/>
  <c r="D46" i="19" s="1"/>
  <c r="C14" i="19"/>
  <c r="C27" i="19" s="1"/>
  <c r="C46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V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U38" i="20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F45" i="20" s="1"/>
  <c r="E38" i="20"/>
  <c r="D38" i="20"/>
  <c r="D45" i="20" s="1"/>
  <c r="C38" i="20"/>
  <c r="C45" i="20" s="1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Z14" i="20"/>
  <c r="Y14" i="20"/>
  <c r="X14" i="20"/>
  <c r="W14" i="20"/>
  <c r="W27" i="20" s="1"/>
  <c r="W46" i="20" s="1"/>
  <c r="V14" i="20"/>
  <c r="V27" i="20" s="1"/>
  <c r="U14" i="20"/>
  <c r="U27" i="20" s="1"/>
  <c r="T14" i="20"/>
  <c r="T27" i="20" s="1"/>
  <c r="S14" i="20"/>
  <c r="S27" i="20" s="1"/>
  <c r="R14" i="20"/>
  <c r="Q14" i="20"/>
  <c r="P14" i="20"/>
  <c r="O14" i="20"/>
  <c r="O27" i="20" s="1"/>
  <c r="O46" i="20" s="1"/>
  <c r="N14" i="20"/>
  <c r="N27" i="20" s="1"/>
  <c r="M14" i="20"/>
  <c r="M27" i="20" s="1"/>
  <c r="L14" i="20"/>
  <c r="L27" i="20" s="1"/>
  <c r="K14" i="20"/>
  <c r="K27" i="20" s="1"/>
  <c r="J14" i="20"/>
  <c r="J27" i="20" s="1"/>
  <c r="I14" i="20"/>
  <c r="H14" i="20"/>
  <c r="G14" i="20"/>
  <c r="G27" i="20" s="1"/>
  <c r="G46" i="20" s="1"/>
  <c r="F14" i="20"/>
  <c r="F27" i="20" s="1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V45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W45" i="21" s="1"/>
  <c r="V38" i="2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X27" i="21"/>
  <c r="P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Z14" i="21"/>
  <c r="Y14" i="21"/>
  <c r="X14" i="21"/>
  <c r="W14" i="21"/>
  <c r="W27" i="21" s="1"/>
  <c r="V14" i="21"/>
  <c r="U14" i="21"/>
  <c r="T14" i="21"/>
  <c r="T27" i="21" s="1"/>
  <c r="T46" i="21" s="1"/>
  <c r="S14" i="21"/>
  <c r="S27" i="21" s="1"/>
  <c r="S46" i="21" s="1"/>
  <c r="R14" i="21"/>
  <c r="R27" i="21" s="1"/>
  <c r="Q14" i="21"/>
  <c r="P14" i="21"/>
  <c r="O14" i="21"/>
  <c r="O27" i="21" s="1"/>
  <c r="N14" i="21"/>
  <c r="M14" i="21"/>
  <c r="L14" i="21"/>
  <c r="L27" i="21" s="1"/>
  <c r="L46" i="21" s="1"/>
  <c r="K14" i="21"/>
  <c r="K27" i="21" s="1"/>
  <c r="K46" i="21" s="1"/>
  <c r="J14" i="21"/>
  <c r="J27" i="21" s="1"/>
  <c r="I14" i="21"/>
  <c r="H14" i="21"/>
  <c r="H27" i="21" s="1"/>
  <c r="H46" i="21" s="1"/>
  <c r="G14" i="21"/>
  <c r="G27" i="21" s="1"/>
  <c r="F14" i="21"/>
  <c r="E14" i="21"/>
  <c r="D14" i="21"/>
  <c r="D27" i="21" s="1"/>
  <c r="D46" i="21" s="1"/>
  <c r="C14" i="21"/>
  <c r="C27" i="21" s="1"/>
  <c r="C46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E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X45" i="22" s="1"/>
  <c r="Z45" i="22" s="1"/>
  <c r="W38" i="22"/>
  <c r="W45" i="22" s="1"/>
  <c r="V38" i="22"/>
  <c r="U38" i="22"/>
  <c r="U45" i="22" s="1"/>
  <c r="T38" i="22"/>
  <c r="T45" i="22" s="1"/>
  <c r="S38" i="22"/>
  <c r="S45" i="22" s="1"/>
  <c r="R38" i="22"/>
  <c r="Q38" i="22"/>
  <c r="Q45" i="22" s="1"/>
  <c r="P38" i="22"/>
  <c r="O38" i="22"/>
  <c r="O45" i="22" s="1"/>
  <c r="N38" i="22"/>
  <c r="M38" i="22"/>
  <c r="M45" i="22" s="1"/>
  <c r="L38" i="22"/>
  <c r="L45" i="22" s="1"/>
  <c r="K38" i="22"/>
  <c r="K45" i="22" s="1"/>
  <c r="J38" i="22"/>
  <c r="I38" i="22"/>
  <c r="I45" i="22" s="1"/>
  <c r="H38" i="22"/>
  <c r="G38" i="22"/>
  <c r="G45" i="22" s="1"/>
  <c r="F38" i="22"/>
  <c r="F45" i="22" s="1"/>
  <c r="E38" i="22"/>
  <c r="D38" i="22"/>
  <c r="D45" i="22" s="1"/>
  <c r="C38" i="22"/>
  <c r="C45" i="22" s="1"/>
  <c r="Q27" i="22"/>
  <c r="Q46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P27" i="22" s="1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Z14" i="22"/>
  <c r="Y14" i="22"/>
  <c r="X14" i="22"/>
  <c r="W14" i="22"/>
  <c r="W27" i="22" s="1"/>
  <c r="W46" i="22" s="1"/>
  <c r="V14" i="22"/>
  <c r="U14" i="22"/>
  <c r="U27" i="22" s="1"/>
  <c r="T14" i="22"/>
  <c r="T27" i="22" s="1"/>
  <c r="S14" i="22"/>
  <c r="S27" i="22" s="1"/>
  <c r="R14" i="22"/>
  <c r="R27" i="22" s="1"/>
  <c r="Q14" i="22"/>
  <c r="P14" i="22"/>
  <c r="O14" i="22"/>
  <c r="O27" i="22" s="1"/>
  <c r="O46" i="22" s="1"/>
  <c r="N14" i="22"/>
  <c r="M14" i="22"/>
  <c r="M27" i="22" s="1"/>
  <c r="L14" i="22"/>
  <c r="L27" i="22" s="1"/>
  <c r="K14" i="22"/>
  <c r="K27" i="22" s="1"/>
  <c r="J14" i="22"/>
  <c r="J27" i="22" s="1"/>
  <c r="I14" i="22"/>
  <c r="I27" i="22" s="1"/>
  <c r="H14" i="22"/>
  <c r="G14" i="22"/>
  <c r="G27" i="22" s="1"/>
  <c r="G46" i="22" s="1"/>
  <c r="F14" i="22"/>
  <c r="E14" i="22"/>
  <c r="E27" i="22" s="1"/>
  <c r="D14" i="22"/>
  <c r="D27" i="22" s="1"/>
  <c r="C14" i="22"/>
  <c r="C27" i="22" s="1"/>
  <c r="AA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Z38" i="23" s="1"/>
  <c r="W38" i="23"/>
  <c r="W45" i="23" s="1"/>
  <c r="V38" i="23"/>
  <c r="V45" i="23" s="1"/>
  <c r="U38" i="23"/>
  <c r="U45" i="23" s="1"/>
  <c r="T38" i="23"/>
  <c r="T45" i="23" s="1"/>
  <c r="S38" i="23"/>
  <c r="R38" i="23"/>
  <c r="R45" i="23" s="1"/>
  <c r="Q38" i="23"/>
  <c r="Q45" i="23" s="1"/>
  <c r="P38" i="23"/>
  <c r="P45" i="23" s="1"/>
  <c r="O38" i="23"/>
  <c r="O45" i="23" s="1"/>
  <c r="N38" i="23"/>
  <c r="N45" i="23" s="1"/>
  <c r="M38" i="23"/>
  <c r="M45" i="23" s="1"/>
  <c r="L38" i="23"/>
  <c r="L45" i="23" s="1"/>
  <c r="K38" i="23"/>
  <c r="J38" i="23"/>
  <c r="I38" i="23"/>
  <c r="I45" i="23" s="1"/>
  <c r="H38" i="23"/>
  <c r="H45" i="23" s="1"/>
  <c r="G38" i="23"/>
  <c r="G45" i="23" s="1"/>
  <c r="F38" i="23"/>
  <c r="F45" i="23" s="1"/>
  <c r="E38" i="23"/>
  <c r="D38" i="23"/>
  <c r="D45" i="23" s="1"/>
  <c r="C38" i="23"/>
  <c r="AA26" i="23"/>
  <c r="Y26" i="23"/>
  <c r="Z26" i="23" s="1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Z14" i="23" s="1"/>
  <c r="X14" i="23"/>
  <c r="W14" i="23"/>
  <c r="W27" i="23" s="1"/>
  <c r="W46" i="23" s="1"/>
  <c r="V14" i="23"/>
  <c r="V27" i="23" s="1"/>
  <c r="U14" i="23"/>
  <c r="U27" i="23" s="1"/>
  <c r="T14" i="23"/>
  <c r="T27" i="23" s="1"/>
  <c r="S14" i="23"/>
  <c r="S27" i="23" s="1"/>
  <c r="R14" i="23"/>
  <c r="R27" i="23" s="1"/>
  <c r="R46" i="23" s="1"/>
  <c r="Q14" i="23"/>
  <c r="Q27" i="23" s="1"/>
  <c r="Q46" i="23" s="1"/>
  <c r="P14" i="23"/>
  <c r="O14" i="23"/>
  <c r="O27" i="23" s="1"/>
  <c r="N14" i="23"/>
  <c r="N27" i="23" s="1"/>
  <c r="M14" i="23"/>
  <c r="M27" i="23" s="1"/>
  <c r="L14" i="23"/>
  <c r="L27" i="23" s="1"/>
  <c r="K14" i="23"/>
  <c r="J14" i="23"/>
  <c r="I14" i="23"/>
  <c r="I27" i="23" s="1"/>
  <c r="I46" i="23" s="1"/>
  <c r="H14" i="23"/>
  <c r="G14" i="23"/>
  <c r="G27" i="23" s="1"/>
  <c r="F14" i="23"/>
  <c r="F27" i="23" s="1"/>
  <c r="E14" i="23"/>
  <c r="E27" i="23" s="1"/>
  <c r="D14" i="23"/>
  <c r="D27" i="23" s="1"/>
  <c r="C14" i="23"/>
  <c r="AA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U45" i="24"/>
  <c r="T45" i="24"/>
  <c r="AA44" i="24"/>
  <c r="Y44" i="24"/>
  <c r="X44" i="24"/>
  <c r="W44" i="24"/>
  <c r="V44" i="24"/>
  <c r="V45" i="24" s="1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F45" i="24" s="1"/>
  <c r="E44" i="24"/>
  <c r="E45" i="24" s="1"/>
  <c r="D44" i="24"/>
  <c r="C44" i="24"/>
  <c r="AA38" i="24"/>
  <c r="AA45" i="24" s="1"/>
  <c r="Z38" i="24"/>
  <c r="Y38" i="24"/>
  <c r="Y45" i="24" s="1"/>
  <c r="X38" i="24"/>
  <c r="W38" i="24"/>
  <c r="W45" i="24" s="1"/>
  <c r="V38" i="24"/>
  <c r="U38" i="24"/>
  <c r="T38" i="24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M38" i="24"/>
  <c r="M45" i="24" s="1"/>
  <c r="L38" i="24"/>
  <c r="L45" i="24" s="1"/>
  <c r="K38" i="24"/>
  <c r="K45" i="24" s="1"/>
  <c r="J38" i="24"/>
  <c r="J45" i="24" s="1"/>
  <c r="I38" i="24"/>
  <c r="H38" i="24"/>
  <c r="G38" i="24"/>
  <c r="G45" i="24" s="1"/>
  <c r="F38" i="24"/>
  <c r="E38" i="24"/>
  <c r="D38" i="24"/>
  <c r="D45" i="24" s="1"/>
  <c r="C38" i="24"/>
  <c r="C45" i="24" s="1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AA46" i="24" s="1"/>
  <c r="Y14" i="24"/>
  <c r="Y27" i="24" s="1"/>
  <c r="Y46" i="24" s="1"/>
  <c r="X14" i="24"/>
  <c r="W14" i="24"/>
  <c r="V14" i="24"/>
  <c r="U14" i="24"/>
  <c r="U27" i="24" s="1"/>
  <c r="T14" i="24"/>
  <c r="T27" i="24" s="1"/>
  <c r="S14" i="24"/>
  <c r="S27" i="24" s="1"/>
  <c r="S46" i="24" s="1"/>
  <c r="R14" i="24"/>
  <c r="R27" i="24" s="1"/>
  <c r="Q14" i="24"/>
  <c r="Q27" i="24" s="1"/>
  <c r="Q46" i="24" s="1"/>
  <c r="P14" i="24"/>
  <c r="O14" i="24"/>
  <c r="N14" i="24"/>
  <c r="M14" i="24"/>
  <c r="M27" i="24" s="1"/>
  <c r="L14" i="24"/>
  <c r="L27" i="24" s="1"/>
  <c r="K14" i="24"/>
  <c r="K27" i="24" s="1"/>
  <c r="K46" i="24" s="1"/>
  <c r="J14" i="24"/>
  <c r="I14" i="24"/>
  <c r="H14" i="24"/>
  <c r="G14" i="24"/>
  <c r="F14" i="24"/>
  <c r="E14" i="24"/>
  <c r="E27" i="24" s="1"/>
  <c r="D14" i="24"/>
  <c r="D27" i="24" s="1"/>
  <c r="C14" i="24"/>
  <c r="C27" i="24" s="1"/>
  <c r="C46" i="24" s="1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U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Z38" i="25" s="1"/>
  <c r="W38" i="25"/>
  <c r="W45" i="25" s="1"/>
  <c r="V38" i="25"/>
  <c r="U38" i="25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K45" i="25" s="1"/>
  <c r="J38" i="25"/>
  <c r="J45" i="25" s="1"/>
  <c r="I38" i="25"/>
  <c r="I45" i="25" s="1"/>
  <c r="H38" i="25"/>
  <c r="G38" i="25"/>
  <c r="F38" i="25"/>
  <c r="E38" i="25"/>
  <c r="E45" i="25" s="1"/>
  <c r="D38" i="25"/>
  <c r="D45" i="25" s="1"/>
  <c r="C38" i="25"/>
  <c r="C45" i="25" s="1"/>
  <c r="Z27" i="25"/>
  <c r="I27" i="25"/>
  <c r="H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Z14" i="25"/>
  <c r="Y14" i="25"/>
  <c r="Y27" i="25" s="1"/>
  <c r="Y46" i="25" s="1"/>
  <c r="X14" i="25"/>
  <c r="X27" i="25" s="1"/>
  <c r="W14" i="25"/>
  <c r="W27" i="25" s="1"/>
  <c r="V14" i="25"/>
  <c r="V27" i="25" s="1"/>
  <c r="U14" i="25"/>
  <c r="U27" i="25" s="1"/>
  <c r="T14" i="25"/>
  <c r="S14" i="25"/>
  <c r="S27" i="25" s="1"/>
  <c r="R14" i="25"/>
  <c r="R27" i="25" s="1"/>
  <c r="Q14" i="25"/>
  <c r="Q27" i="25" s="1"/>
  <c r="Q46" i="25" s="1"/>
  <c r="P14" i="25"/>
  <c r="P27" i="25" s="1"/>
  <c r="O14" i="25"/>
  <c r="O27" i="25" s="1"/>
  <c r="N14" i="25"/>
  <c r="N27" i="25" s="1"/>
  <c r="M14" i="25"/>
  <c r="M27" i="25" s="1"/>
  <c r="M46" i="25" s="1"/>
  <c r="L14" i="25"/>
  <c r="K14" i="25"/>
  <c r="K27" i="25" s="1"/>
  <c r="J14" i="25"/>
  <c r="J27" i="25" s="1"/>
  <c r="I14" i="25"/>
  <c r="H14" i="25"/>
  <c r="G14" i="25"/>
  <c r="G27" i="25" s="1"/>
  <c r="F14" i="25"/>
  <c r="F27" i="25" s="1"/>
  <c r="E14" i="25"/>
  <c r="E27" i="25" s="1"/>
  <c r="E46" i="25" s="1"/>
  <c r="D14" i="25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W45" i="26"/>
  <c r="G45" i="26"/>
  <c r="F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X45" i="26" s="1"/>
  <c r="Z45" i="26" s="1"/>
  <c r="W38" i="26"/>
  <c r="V38" i="26"/>
  <c r="V45" i="26" s="1"/>
  <c r="U38" i="26"/>
  <c r="U45" i="26" s="1"/>
  <c r="T38" i="26"/>
  <c r="T45" i="26" s="1"/>
  <c r="S38" i="26"/>
  <c r="S45" i="26" s="1"/>
  <c r="R38" i="26"/>
  <c r="R45" i="26" s="1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L45" i="26" s="1"/>
  <c r="K38" i="26"/>
  <c r="K45" i="26" s="1"/>
  <c r="J38" i="26"/>
  <c r="J45" i="26" s="1"/>
  <c r="I38" i="26"/>
  <c r="I45" i="26" s="1"/>
  <c r="H38" i="26"/>
  <c r="H45" i="26" s="1"/>
  <c r="G38" i="26"/>
  <c r="F38" i="26"/>
  <c r="E38" i="26"/>
  <c r="E45" i="26" s="1"/>
  <c r="D38" i="26"/>
  <c r="D45" i="26" s="1"/>
  <c r="C38" i="26"/>
  <c r="C45" i="26" s="1"/>
  <c r="AA26" i="26"/>
  <c r="Z26" i="26"/>
  <c r="Y26" i="26"/>
  <c r="X26" i="26"/>
  <c r="W26" i="26"/>
  <c r="V26" i="26"/>
  <c r="U26" i="26"/>
  <c r="T26" i="26"/>
  <c r="S26" i="26"/>
  <c r="R26" i="26"/>
  <c r="Q26" i="26"/>
  <c r="Q27" i="26" s="1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Z14" i="26"/>
  <c r="Y14" i="26"/>
  <c r="X14" i="26"/>
  <c r="X27" i="26" s="1"/>
  <c r="W14" i="26"/>
  <c r="W27" i="26" s="1"/>
  <c r="W46" i="26" s="1"/>
  <c r="V14" i="26"/>
  <c r="U14" i="26"/>
  <c r="U27" i="26" s="1"/>
  <c r="U46" i="26" s="1"/>
  <c r="T14" i="26"/>
  <c r="T27" i="26" s="1"/>
  <c r="S14" i="26"/>
  <c r="S27" i="26" s="1"/>
  <c r="R14" i="26"/>
  <c r="R27" i="26" s="1"/>
  <c r="R46" i="26" s="1"/>
  <c r="Q14" i="26"/>
  <c r="P14" i="26"/>
  <c r="P27" i="26" s="1"/>
  <c r="O14" i="26"/>
  <c r="O27" i="26" s="1"/>
  <c r="N14" i="26"/>
  <c r="M14" i="26"/>
  <c r="M27" i="26" s="1"/>
  <c r="M46" i="26" s="1"/>
  <c r="L14" i="26"/>
  <c r="L27" i="26" s="1"/>
  <c r="K14" i="26"/>
  <c r="K27" i="26" s="1"/>
  <c r="J14" i="26"/>
  <c r="J27" i="26" s="1"/>
  <c r="J46" i="26" s="1"/>
  <c r="I14" i="26"/>
  <c r="H14" i="26"/>
  <c r="H27" i="26" s="1"/>
  <c r="G14" i="26"/>
  <c r="G27" i="26" s="1"/>
  <c r="F14" i="26"/>
  <c r="E14" i="26"/>
  <c r="E27" i="26" s="1"/>
  <c r="E46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W45" i="27"/>
  <c r="N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Y45" i="27" s="1"/>
  <c r="X38" i="27"/>
  <c r="X45" i="27" s="1"/>
  <c r="W38" i="27"/>
  <c r="V38" i="27"/>
  <c r="V45" i="27" s="1"/>
  <c r="U38" i="27"/>
  <c r="U45" i="27" s="1"/>
  <c r="T38" i="27"/>
  <c r="T45" i="27" s="1"/>
  <c r="S38" i="27"/>
  <c r="S45" i="27" s="1"/>
  <c r="R38" i="27"/>
  <c r="R45" i="27" s="1"/>
  <c r="Q38" i="27"/>
  <c r="Q45" i="27" s="1"/>
  <c r="P38" i="27"/>
  <c r="P45" i="27" s="1"/>
  <c r="O38" i="27"/>
  <c r="O45" i="27" s="1"/>
  <c r="N38" i="27"/>
  <c r="M38" i="27"/>
  <c r="M45" i="27" s="1"/>
  <c r="L38" i="27"/>
  <c r="L45" i="27" s="1"/>
  <c r="K38" i="27"/>
  <c r="K45" i="27" s="1"/>
  <c r="J38" i="27"/>
  <c r="J45" i="27" s="1"/>
  <c r="I38" i="27"/>
  <c r="I45" i="27" s="1"/>
  <c r="H38" i="27"/>
  <c r="H45" i="27" s="1"/>
  <c r="G38" i="27"/>
  <c r="G45" i="27" s="1"/>
  <c r="F38" i="27"/>
  <c r="F45" i="27" s="1"/>
  <c r="E38" i="27"/>
  <c r="E45" i="27" s="1"/>
  <c r="D38" i="27"/>
  <c r="D45" i="27" s="1"/>
  <c r="C38" i="27"/>
  <c r="C45" i="27" s="1"/>
  <c r="R27" i="27"/>
  <c r="R46" i="27" s="1"/>
  <c r="Q27" i="27"/>
  <c r="Q46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X14" i="27"/>
  <c r="X27" i="27" s="1"/>
  <c r="W14" i="27"/>
  <c r="W27" i="27" s="1"/>
  <c r="V14" i="27"/>
  <c r="V27" i="27" s="1"/>
  <c r="V46" i="27" s="1"/>
  <c r="U14" i="27"/>
  <c r="U27" i="27" s="1"/>
  <c r="T14" i="27"/>
  <c r="T27" i="27" s="1"/>
  <c r="T46" i="27" s="1"/>
  <c r="S14" i="27"/>
  <c r="S27" i="27" s="1"/>
  <c r="S46" i="27" s="1"/>
  <c r="R14" i="27"/>
  <c r="Q14" i="27"/>
  <c r="P14" i="27"/>
  <c r="P27" i="27" s="1"/>
  <c r="O14" i="27"/>
  <c r="O27" i="27" s="1"/>
  <c r="O46" i="27" s="1"/>
  <c r="N14" i="27"/>
  <c r="N27" i="27" s="1"/>
  <c r="N46" i="27" s="1"/>
  <c r="M14" i="27"/>
  <c r="M27" i="27" s="1"/>
  <c r="L14" i="27"/>
  <c r="L27" i="27" s="1"/>
  <c r="L46" i="27" s="1"/>
  <c r="K14" i="27"/>
  <c r="K27" i="27" s="1"/>
  <c r="K46" i="27" s="1"/>
  <c r="J14" i="27"/>
  <c r="J27" i="27" s="1"/>
  <c r="J46" i="27" s="1"/>
  <c r="I14" i="27"/>
  <c r="I27" i="27" s="1"/>
  <c r="H14" i="27"/>
  <c r="H27" i="27" s="1"/>
  <c r="G14" i="27"/>
  <c r="G27" i="27" s="1"/>
  <c r="G46" i="27" s="1"/>
  <c r="F14" i="27"/>
  <c r="F27" i="27" s="1"/>
  <c r="F46" i="27" s="1"/>
  <c r="E14" i="27"/>
  <c r="E27" i="27" s="1"/>
  <c r="D14" i="27"/>
  <c r="D27" i="27" s="1"/>
  <c r="D46" i="27" s="1"/>
  <c r="C14" i="27"/>
  <c r="C27" i="27" s="1"/>
  <c r="C46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G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X45" i="28" s="1"/>
  <c r="Z45" i="28" s="1"/>
  <c r="W38" i="28"/>
  <c r="W45" i="28" s="1"/>
  <c r="V38" i="28"/>
  <c r="V45" i="28" s="1"/>
  <c r="U38" i="28"/>
  <c r="U45" i="28" s="1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O45" i="28" s="1"/>
  <c r="N38" i="28"/>
  <c r="M38" i="28"/>
  <c r="M45" i="28" s="1"/>
  <c r="L38" i="28"/>
  <c r="L45" i="28" s="1"/>
  <c r="K38" i="28"/>
  <c r="K45" i="28" s="1"/>
  <c r="J38" i="28"/>
  <c r="J45" i="28" s="1"/>
  <c r="I38" i="28"/>
  <c r="I45" i="28" s="1"/>
  <c r="H38" i="28"/>
  <c r="H45" i="28" s="1"/>
  <c r="G38" i="28"/>
  <c r="F38" i="28"/>
  <c r="E38" i="28"/>
  <c r="E45" i="28" s="1"/>
  <c r="D38" i="28"/>
  <c r="D45" i="28" s="1"/>
  <c r="C38" i="28"/>
  <c r="C45" i="28" s="1"/>
  <c r="R27" i="28"/>
  <c r="R46" i="28" s="1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X14" i="28"/>
  <c r="X27" i="28" s="1"/>
  <c r="W14" i="28"/>
  <c r="W27" i="28" s="1"/>
  <c r="V14" i="28"/>
  <c r="V27" i="28" s="1"/>
  <c r="V46" i="28" s="1"/>
  <c r="U14" i="28"/>
  <c r="U27" i="28" s="1"/>
  <c r="U46" i="28" s="1"/>
  <c r="T14" i="28"/>
  <c r="T27" i="28" s="1"/>
  <c r="T46" i="28" s="1"/>
  <c r="S14" i="28"/>
  <c r="S27" i="28" s="1"/>
  <c r="R14" i="28"/>
  <c r="Q14" i="28"/>
  <c r="P14" i="28"/>
  <c r="P27" i="28" s="1"/>
  <c r="O14" i="28"/>
  <c r="O27" i="28" s="1"/>
  <c r="N14" i="28"/>
  <c r="N27" i="28" s="1"/>
  <c r="M14" i="28"/>
  <c r="M27" i="28" s="1"/>
  <c r="M46" i="28" s="1"/>
  <c r="L14" i="28"/>
  <c r="L27" i="28" s="1"/>
  <c r="L46" i="28" s="1"/>
  <c r="K14" i="28"/>
  <c r="K27" i="28" s="1"/>
  <c r="J14" i="28"/>
  <c r="J27" i="28" s="1"/>
  <c r="J46" i="28" s="1"/>
  <c r="I14" i="28"/>
  <c r="H14" i="28"/>
  <c r="H27" i="28" s="1"/>
  <c r="G14" i="28"/>
  <c r="G27" i="28" s="1"/>
  <c r="F14" i="28"/>
  <c r="F27" i="28" s="1"/>
  <c r="E14" i="28"/>
  <c r="E27" i="28" s="1"/>
  <c r="E46" i="28" s="1"/>
  <c r="D14" i="28"/>
  <c r="D27" i="28" s="1"/>
  <c r="D46" i="28" s="1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G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Z38" i="29" s="1"/>
  <c r="W38" i="29"/>
  <c r="W45" i="29" s="1"/>
  <c r="V38" i="29"/>
  <c r="U38" i="29"/>
  <c r="U45" i="29" s="1"/>
  <c r="T38" i="29"/>
  <c r="T45" i="29" s="1"/>
  <c r="S38" i="29"/>
  <c r="S45" i="29" s="1"/>
  <c r="R38" i="29"/>
  <c r="Q38" i="29"/>
  <c r="Q45" i="29" s="1"/>
  <c r="P38" i="29"/>
  <c r="O38" i="29"/>
  <c r="O45" i="29" s="1"/>
  <c r="N38" i="29"/>
  <c r="M38" i="29"/>
  <c r="M45" i="29" s="1"/>
  <c r="L38" i="29"/>
  <c r="L45" i="29" s="1"/>
  <c r="K38" i="29"/>
  <c r="K45" i="29" s="1"/>
  <c r="J38" i="29"/>
  <c r="I38" i="29"/>
  <c r="I45" i="29" s="1"/>
  <c r="H38" i="29"/>
  <c r="G38" i="29"/>
  <c r="F38" i="29"/>
  <c r="E38" i="29"/>
  <c r="E45" i="29" s="1"/>
  <c r="D38" i="29"/>
  <c r="D45" i="29" s="1"/>
  <c r="C38" i="29"/>
  <c r="C45" i="29" s="1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Y14" i="29"/>
  <c r="Y27" i="29" s="1"/>
  <c r="Y46" i="29" s="1"/>
  <c r="X14" i="29"/>
  <c r="X27" i="29" s="1"/>
  <c r="Z27" i="29" s="1"/>
  <c r="W14" i="29"/>
  <c r="W27" i="29" s="1"/>
  <c r="V14" i="29"/>
  <c r="V27" i="29" s="1"/>
  <c r="U14" i="29"/>
  <c r="U27" i="29" s="1"/>
  <c r="U46" i="29" s="1"/>
  <c r="T14" i="29"/>
  <c r="T27" i="29" s="1"/>
  <c r="S14" i="29"/>
  <c r="S27" i="29" s="1"/>
  <c r="S46" i="29" s="1"/>
  <c r="R14" i="29"/>
  <c r="R27" i="29" s="1"/>
  <c r="Q14" i="29"/>
  <c r="Q27" i="29" s="1"/>
  <c r="P14" i="29"/>
  <c r="P27" i="29" s="1"/>
  <c r="O14" i="29"/>
  <c r="O27" i="29" s="1"/>
  <c r="N14" i="29"/>
  <c r="N27" i="29" s="1"/>
  <c r="M14" i="29"/>
  <c r="M27" i="29" s="1"/>
  <c r="M46" i="29" s="1"/>
  <c r="L14" i="29"/>
  <c r="L27" i="29" s="1"/>
  <c r="K14" i="29"/>
  <c r="K27" i="29" s="1"/>
  <c r="K46" i="29" s="1"/>
  <c r="J14" i="29"/>
  <c r="J27" i="29" s="1"/>
  <c r="I14" i="29"/>
  <c r="I27" i="29" s="1"/>
  <c r="H14" i="29"/>
  <c r="H27" i="29" s="1"/>
  <c r="G14" i="29"/>
  <c r="G27" i="29" s="1"/>
  <c r="F14" i="29"/>
  <c r="F27" i="29" s="1"/>
  <c r="E14" i="29"/>
  <c r="E27" i="29" s="1"/>
  <c r="E46" i="29" s="1"/>
  <c r="D14" i="29"/>
  <c r="D27" i="29" s="1"/>
  <c r="C14" i="29"/>
  <c r="C27" i="29" s="1"/>
  <c r="C46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O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Y45" i="30" s="1"/>
  <c r="X38" i="30"/>
  <c r="X45" i="30" s="1"/>
  <c r="Z45" i="30" s="1"/>
  <c r="W38" i="30"/>
  <c r="V38" i="30"/>
  <c r="V45" i="30" s="1"/>
  <c r="U38" i="30"/>
  <c r="U45" i="30" s="1"/>
  <c r="T38" i="30"/>
  <c r="S38" i="30"/>
  <c r="S45" i="30" s="1"/>
  <c r="R38" i="30"/>
  <c r="Q38" i="30"/>
  <c r="Q45" i="30" s="1"/>
  <c r="P38" i="30"/>
  <c r="P45" i="30" s="1"/>
  <c r="O38" i="30"/>
  <c r="N38" i="30"/>
  <c r="N45" i="30" s="1"/>
  <c r="M38" i="30"/>
  <c r="M45" i="30" s="1"/>
  <c r="L38" i="30"/>
  <c r="K38" i="30"/>
  <c r="K45" i="30" s="1"/>
  <c r="J38" i="30"/>
  <c r="I38" i="30"/>
  <c r="I45" i="30" s="1"/>
  <c r="H38" i="30"/>
  <c r="H45" i="30" s="1"/>
  <c r="G38" i="30"/>
  <c r="G45" i="30" s="1"/>
  <c r="G46" i="30" s="1"/>
  <c r="F38" i="30"/>
  <c r="F45" i="30" s="1"/>
  <c r="E38" i="30"/>
  <c r="E45" i="30" s="1"/>
  <c r="D38" i="30"/>
  <c r="C38" i="30"/>
  <c r="C45" i="30" s="1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Y14" i="30"/>
  <c r="Y27" i="30" s="1"/>
  <c r="Y46" i="30" s="1"/>
  <c r="X14" i="30"/>
  <c r="W14" i="30"/>
  <c r="W27" i="30" s="1"/>
  <c r="V14" i="30"/>
  <c r="V27" i="30" s="1"/>
  <c r="U14" i="30"/>
  <c r="U27" i="30" s="1"/>
  <c r="U46" i="30" s="1"/>
  <c r="T14" i="30"/>
  <c r="T27" i="30" s="1"/>
  <c r="S14" i="30"/>
  <c r="S27" i="30" s="1"/>
  <c r="R14" i="30"/>
  <c r="R27" i="30" s="1"/>
  <c r="Q14" i="30"/>
  <c r="Q27" i="30" s="1"/>
  <c r="Q46" i="30" s="1"/>
  <c r="P14" i="30"/>
  <c r="P27" i="30" s="1"/>
  <c r="P46" i="30" s="1"/>
  <c r="O14" i="30"/>
  <c r="O27" i="30" s="1"/>
  <c r="N14" i="30"/>
  <c r="N27" i="30" s="1"/>
  <c r="M14" i="30"/>
  <c r="M27" i="30" s="1"/>
  <c r="M46" i="30" s="1"/>
  <c r="L14" i="30"/>
  <c r="K14" i="30"/>
  <c r="J14" i="30"/>
  <c r="I14" i="30"/>
  <c r="H14" i="30"/>
  <c r="H27" i="30" s="1"/>
  <c r="G14" i="30"/>
  <c r="G27" i="30" s="1"/>
  <c r="F14" i="30"/>
  <c r="F27" i="30" s="1"/>
  <c r="E14" i="30"/>
  <c r="E27" i="30" s="1"/>
  <c r="E46" i="30" s="1"/>
  <c r="D14" i="30"/>
  <c r="D27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Z38" i="31"/>
  <c r="Y38" i="31"/>
  <c r="X38" i="31"/>
  <c r="X45" i="31" s="1"/>
  <c r="Z45" i="31" s="1"/>
  <c r="W38" i="31"/>
  <c r="V38" i="31"/>
  <c r="V45" i="31" s="1"/>
  <c r="U38" i="31"/>
  <c r="U45" i="31" s="1"/>
  <c r="T38" i="31"/>
  <c r="S38" i="31"/>
  <c r="S45" i="31" s="1"/>
  <c r="R38" i="31"/>
  <c r="R45" i="31" s="1"/>
  <c r="Q38" i="31"/>
  <c r="Q45" i="31" s="1"/>
  <c r="P38" i="31"/>
  <c r="P45" i="31" s="1"/>
  <c r="O38" i="31"/>
  <c r="O45" i="31" s="1"/>
  <c r="N38" i="31"/>
  <c r="N45" i="31" s="1"/>
  <c r="M38" i="31"/>
  <c r="L38" i="31"/>
  <c r="K38" i="31"/>
  <c r="J38" i="31"/>
  <c r="J45" i="31" s="1"/>
  <c r="I38" i="31"/>
  <c r="H38" i="31"/>
  <c r="G38" i="31"/>
  <c r="F38" i="31"/>
  <c r="E38" i="31"/>
  <c r="D38" i="31"/>
  <c r="C38" i="31"/>
  <c r="C45" i="31" s="1"/>
  <c r="AA26" i="31"/>
  <c r="Y26" i="31"/>
  <c r="Z26" i="31" s="1"/>
  <c r="X26" i="31"/>
  <c r="W26" i="31"/>
  <c r="V26" i="31"/>
  <c r="U26" i="31"/>
  <c r="T26" i="31"/>
  <c r="S26" i="31"/>
  <c r="R26" i="31"/>
  <c r="Q26" i="31"/>
  <c r="Q27" i="31" s="1"/>
  <c r="P26" i="31"/>
  <c r="O26" i="31"/>
  <c r="N26" i="31"/>
  <c r="M26" i="31"/>
  <c r="L26" i="31"/>
  <c r="K26" i="31"/>
  <c r="J26" i="31"/>
  <c r="I26" i="31"/>
  <c r="I27" i="31" s="1"/>
  <c r="H26" i="31"/>
  <c r="G26" i="31"/>
  <c r="F26" i="31"/>
  <c r="E26" i="31"/>
  <c r="D26" i="31"/>
  <c r="C26" i="31"/>
  <c r="AA14" i="31"/>
  <c r="AA27" i="31" s="1"/>
  <c r="Z14" i="31"/>
  <c r="Y14" i="31"/>
  <c r="X14" i="31"/>
  <c r="W14" i="31"/>
  <c r="V14" i="31"/>
  <c r="V27" i="31" s="1"/>
  <c r="U14" i="31"/>
  <c r="U27" i="31" s="1"/>
  <c r="T14" i="31"/>
  <c r="T27" i="31" s="1"/>
  <c r="S14" i="31"/>
  <c r="S27" i="31" s="1"/>
  <c r="R14" i="31"/>
  <c r="R27" i="31" s="1"/>
  <c r="Q14" i="31"/>
  <c r="P14" i="31"/>
  <c r="O14" i="31"/>
  <c r="N14" i="31"/>
  <c r="N27" i="31" s="1"/>
  <c r="M14" i="31"/>
  <c r="M27" i="31" s="1"/>
  <c r="L14" i="31"/>
  <c r="L27" i="31" s="1"/>
  <c r="K14" i="31"/>
  <c r="J14" i="31"/>
  <c r="J27" i="31" s="1"/>
  <c r="I14" i="31"/>
  <c r="H14" i="31"/>
  <c r="H27" i="31" s="1"/>
  <c r="G14" i="31"/>
  <c r="F14" i="31"/>
  <c r="F27" i="31" s="1"/>
  <c r="E14" i="31"/>
  <c r="E27" i="31" s="1"/>
  <c r="D14" i="31"/>
  <c r="D27" i="31" s="1"/>
  <c r="C14" i="31"/>
  <c r="C27" i="31" s="1"/>
  <c r="AA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X45" i="32"/>
  <c r="Z45" i="32" s="1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Y45" i="32" s="1"/>
  <c r="X38" i="32"/>
  <c r="Z38" i="32" s="1"/>
  <c r="W38" i="32"/>
  <c r="W45" i="32" s="1"/>
  <c r="V38" i="32"/>
  <c r="U38" i="32"/>
  <c r="U45" i="32" s="1"/>
  <c r="T38" i="32"/>
  <c r="S38" i="32"/>
  <c r="S45" i="32" s="1"/>
  <c r="R38" i="32"/>
  <c r="R45" i="32" s="1"/>
  <c r="Q38" i="32"/>
  <c r="Q45" i="32" s="1"/>
  <c r="P38" i="32"/>
  <c r="P45" i="32" s="1"/>
  <c r="O38" i="32"/>
  <c r="O45" i="32" s="1"/>
  <c r="N38" i="32"/>
  <c r="M38" i="32"/>
  <c r="M45" i="32" s="1"/>
  <c r="L38" i="32"/>
  <c r="K38" i="32"/>
  <c r="K45" i="32" s="1"/>
  <c r="J38" i="32"/>
  <c r="J45" i="32" s="1"/>
  <c r="I38" i="32"/>
  <c r="I45" i="32" s="1"/>
  <c r="H38" i="32"/>
  <c r="H45" i="32" s="1"/>
  <c r="G38" i="32"/>
  <c r="G45" i="32" s="1"/>
  <c r="F38" i="32"/>
  <c r="E38" i="32"/>
  <c r="E45" i="32" s="1"/>
  <c r="D38" i="32"/>
  <c r="C38" i="32"/>
  <c r="C45" i="32" s="1"/>
  <c r="E27" i="32"/>
  <c r="E46" i="32" s="1"/>
  <c r="AA26" i="32"/>
  <c r="Y26" i="32"/>
  <c r="Z26" i="32" s="1"/>
  <c r="X26" i="32"/>
  <c r="W26" i="32"/>
  <c r="V26" i="32"/>
  <c r="U26" i="32"/>
  <c r="T26" i="32"/>
  <c r="S26" i="32"/>
  <c r="R26" i="32"/>
  <c r="Q26" i="32"/>
  <c r="Q27" i="32" s="1"/>
  <c r="P26" i="32"/>
  <c r="O26" i="32"/>
  <c r="N26" i="32"/>
  <c r="M26" i="32"/>
  <c r="M27" i="32" s="1"/>
  <c r="M46" i="32" s="1"/>
  <c r="L26" i="32"/>
  <c r="K26" i="32"/>
  <c r="J26" i="32"/>
  <c r="I26" i="32"/>
  <c r="I27" i="32" s="1"/>
  <c r="H26" i="32"/>
  <c r="G26" i="32"/>
  <c r="F26" i="32"/>
  <c r="E26" i="32"/>
  <c r="D26" i="32"/>
  <c r="C26" i="32"/>
  <c r="AA14" i="32"/>
  <c r="AA27" i="32" s="1"/>
  <c r="Z14" i="32"/>
  <c r="Y14" i="32"/>
  <c r="X14" i="32"/>
  <c r="X27" i="32" s="1"/>
  <c r="W14" i="32"/>
  <c r="W27" i="32" s="1"/>
  <c r="W46" i="32" s="1"/>
  <c r="V14" i="32"/>
  <c r="V27" i="32" s="1"/>
  <c r="U14" i="32"/>
  <c r="T14" i="32"/>
  <c r="T27" i="32" s="1"/>
  <c r="S14" i="32"/>
  <c r="S27" i="32" s="1"/>
  <c r="R14" i="32"/>
  <c r="R27" i="32" s="1"/>
  <c r="Q14" i="32"/>
  <c r="P14" i="32"/>
  <c r="O14" i="32"/>
  <c r="O27" i="32" s="1"/>
  <c r="O46" i="32" s="1"/>
  <c r="N14" i="32"/>
  <c r="M14" i="32"/>
  <c r="L14" i="32"/>
  <c r="K14" i="32"/>
  <c r="K27" i="32" s="1"/>
  <c r="J14" i="32"/>
  <c r="J27" i="32" s="1"/>
  <c r="I14" i="32"/>
  <c r="H14" i="32"/>
  <c r="G14" i="32"/>
  <c r="G27" i="32" s="1"/>
  <c r="G46" i="32" s="1"/>
  <c r="F14" i="32"/>
  <c r="F27" i="32" s="1"/>
  <c r="E14" i="32"/>
  <c r="D14" i="32"/>
  <c r="D27" i="32" s="1"/>
  <c r="C14" i="32"/>
  <c r="C27" i="32" s="1"/>
  <c r="C46" i="32" s="1"/>
  <c r="AA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K45" i="33" s="1"/>
  <c r="J44" i="33"/>
  <c r="I44" i="33"/>
  <c r="H44" i="33"/>
  <c r="G44" i="33"/>
  <c r="F44" i="33"/>
  <c r="E44" i="33"/>
  <c r="D44" i="33"/>
  <c r="C44" i="33"/>
  <c r="AA38" i="33"/>
  <c r="Y38" i="33"/>
  <c r="Z38" i="33" s="1"/>
  <c r="X38" i="33"/>
  <c r="W38" i="33"/>
  <c r="W45" i="33" s="1"/>
  <c r="V38" i="33"/>
  <c r="V45" i="33" s="1"/>
  <c r="U38" i="33"/>
  <c r="U45" i="33" s="1"/>
  <c r="T38" i="33"/>
  <c r="T45" i="33" s="1"/>
  <c r="S38" i="33"/>
  <c r="R38" i="33"/>
  <c r="R45" i="33" s="1"/>
  <c r="Q38" i="33"/>
  <c r="Q45" i="33" s="1"/>
  <c r="P38" i="33"/>
  <c r="O38" i="33"/>
  <c r="O45" i="33" s="1"/>
  <c r="N38" i="33"/>
  <c r="N45" i="33" s="1"/>
  <c r="M38" i="33"/>
  <c r="M45" i="33" s="1"/>
  <c r="L38" i="33"/>
  <c r="L45" i="33" s="1"/>
  <c r="K38" i="33"/>
  <c r="J38" i="33"/>
  <c r="I38" i="33"/>
  <c r="H38" i="33"/>
  <c r="G38" i="33"/>
  <c r="G45" i="33" s="1"/>
  <c r="F38" i="33"/>
  <c r="F45" i="33" s="1"/>
  <c r="E38" i="33"/>
  <c r="E45" i="33" s="1"/>
  <c r="D38" i="33"/>
  <c r="D45" i="33" s="1"/>
  <c r="C38" i="33"/>
  <c r="U27" i="33"/>
  <c r="L27" i="33"/>
  <c r="AA26" i="33"/>
  <c r="Y26" i="33"/>
  <c r="X26" i="33"/>
  <c r="Z26" i="33" s="1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Y27" i="33" s="1"/>
  <c r="X14" i="33"/>
  <c r="X27" i="33" s="1"/>
  <c r="W14" i="33"/>
  <c r="W27" i="33" s="1"/>
  <c r="W46" i="33" s="1"/>
  <c r="V14" i="33"/>
  <c r="V27" i="33" s="1"/>
  <c r="V46" i="33" s="1"/>
  <c r="U14" i="33"/>
  <c r="T14" i="33"/>
  <c r="T27" i="33" s="1"/>
  <c r="S14" i="33"/>
  <c r="S27" i="33" s="1"/>
  <c r="R14" i="33"/>
  <c r="R27" i="33" s="1"/>
  <c r="Q14" i="33"/>
  <c r="Q27" i="33" s="1"/>
  <c r="P14" i="33"/>
  <c r="P27" i="33" s="1"/>
  <c r="O14" i="33"/>
  <c r="O27" i="33" s="1"/>
  <c r="O46" i="33" s="1"/>
  <c r="N14" i="33"/>
  <c r="N27" i="33" s="1"/>
  <c r="N46" i="33" s="1"/>
  <c r="M14" i="33"/>
  <c r="M27" i="33" s="1"/>
  <c r="L14" i="33"/>
  <c r="K14" i="33"/>
  <c r="K27" i="33" s="1"/>
  <c r="J14" i="33"/>
  <c r="J27" i="33" s="1"/>
  <c r="I14" i="33"/>
  <c r="I27" i="33" s="1"/>
  <c r="H14" i="33"/>
  <c r="H27" i="33" s="1"/>
  <c r="G14" i="33"/>
  <c r="G27" i="33" s="1"/>
  <c r="G46" i="33" s="1"/>
  <c r="F14" i="33"/>
  <c r="F27" i="33" s="1"/>
  <c r="F46" i="33" s="1"/>
  <c r="E14" i="33"/>
  <c r="E27" i="33" s="1"/>
  <c r="D14" i="33"/>
  <c r="D27" i="33" s="1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I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AA45" i="34" s="1"/>
  <c r="Z38" i="34"/>
  <c r="Y38" i="34"/>
  <c r="X38" i="34"/>
  <c r="X45" i="34" s="1"/>
  <c r="Z45" i="34" s="1"/>
  <c r="W38" i="34"/>
  <c r="W45" i="34" s="1"/>
  <c r="V38" i="34"/>
  <c r="V45" i="34" s="1"/>
  <c r="U38" i="34"/>
  <c r="T38" i="34"/>
  <c r="S38" i="34"/>
  <c r="S45" i="34" s="1"/>
  <c r="R38" i="34"/>
  <c r="R45" i="34" s="1"/>
  <c r="Q38" i="34"/>
  <c r="P38" i="34"/>
  <c r="P45" i="34" s="1"/>
  <c r="O38" i="34"/>
  <c r="O45" i="34" s="1"/>
  <c r="N38" i="34"/>
  <c r="N45" i="34" s="1"/>
  <c r="M38" i="34"/>
  <c r="L38" i="34"/>
  <c r="K38" i="34"/>
  <c r="K45" i="34" s="1"/>
  <c r="J38" i="34"/>
  <c r="J45" i="34" s="1"/>
  <c r="I38" i="34"/>
  <c r="H38" i="34"/>
  <c r="H45" i="34" s="1"/>
  <c r="G38" i="34"/>
  <c r="G45" i="34" s="1"/>
  <c r="F38" i="34"/>
  <c r="F45" i="34" s="1"/>
  <c r="E38" i="34"/>
  <c r="D38" i="34"/>
  <c r="C38" i="34"/>
  <c r="C45" i="34" s="1"/>
  <c r="U27" i="34"/>
  <c r="AA26" i="34"/>
  <c r="Y26" i="34"/>
  <c r="X26" i="34"/>
  <c r="Z2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AA27" i="34" s="1"/>
  <c r="Z14" i="34"/>
  <c r="Y14" i="34"/>
  <c r="Y27" i="34" s="1"/>
  <c r="X14" i="34"/>
  <c r="W14" i="34"/>
  <c r="W27" i="34" s="1"/>
  <c r="V14" i="34"/>
  <c r="V27" i="34" s="1"/>
  <c r="U14" i="34"/>
  <c r="T14" i="34"/>
  <c r="T27" i="34" s="1"/>
  <c r="S14" i="34"/>
  <c r="R14" i="34"/>
  <c r="R27" i="34" s="1"/>
  <c r="Q14" i="34"/>
  <c r="Q27" i="34" s="1"/>
  <c r="P14" i="34"/>
  <c r="O14" i="34"/>
  <c r="O27" i="34" s="1"/>
  <c r="N14" i="34"/>
  <c r="N27" i="34" s="1"/>
  <c r="M14" i="34"/>
  <c r="M27" i="34" s="1"/>
  <c r="L14" i="34"/>
  <c r="L27" i="34" s="1"/>
  <c r="K14" i="34"/>
  <c r="J14" i="34"/>
  <c r="J27" i="34" s="1"/>
  <c r="I14" i="34"/>
  <c r="I27" i="34" s="1"/>
  <c r="H14" i="34"/>
  <c r="G14" i="34"/>
  <c r="G27" i="34" s="1"/>
  <c r="F14" i="34"/>
  <c r="F27" i="34" s="1"/>
  <c r="E14" i="34"/>
  <c r="E27" i="34" s="1"/>
  <c r="D14" i="34"/>
  <c r="D27" i="34" s="1"/>
  <c r="C14" i="34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Q45" i="35"/>
  <c r="J45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Z38" i="35"/>
  <c r="Y38" i="35"/>
  <c r="Y45" i="35" s="1"/>
  <c r="X38" i="35"/>
  <c r="W38" i="35"/>
  <c r="W45" i="35" s="1"/>
  <c r="V38" i="35"/>
  <c r="V45" i="35" s="1"/>
  <c r="U38" i="35"/>
  <c r="T38" i="35"/>
  <c r="S38" i="35"/>
  <c r="S45" i="35" s="1"/>
  <c r="R38" i="35"/>
  <c r="R45" i="35" s="1"/>
  <c r="Q38" i="35"/>
  <c r="P38" i="35"/>
  <c r="O38" i="35"/>
  <c r="O45" i="35" s="1"/>
  <c r="N38" i="35"/>
  <c r="N45" i="35" s="1"/>
  <c r="M38" i="35"/>
  <c r="L38" i="35"/>
  <c r="K38" i="35"/>
  <c r="K45" i="35" s="1"/>
  <c r="J38" i="35"/>
  <c r="I38" i="35"/>
  <c r="I45" i="35" s="1"/>
  <c r="H38" i="35"/>
  <c r="G38" i="35"/>
  <c r="G45" i="35" s="1"/>
  <c r="F38" i="35"/>
  <c r="F45" i="35" s="1"/>
  <c r="E38" i="35"/>
  <c r="D38" i="35"/>
  <c r="C38" i="35"/>
  <c r="C45" i="35" s="1"/>
  <c r="E27" i="35"/>
  <c r="AA26" i="35"/>
  <c r="Y26" i="35"/>
  <c r="X26" i="35"/>
  <c r="Z26" i="35" s="1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Y14" i="35"/>
  <c r="Y27" i="35" s="1"/>
  <c r="X14" i="35"/>
  <c r="X27" i="35" s="1"/>
  <c r="W14" i="35"/>
  <c r="W27" i="35" s="1"/>
  <c r="V14" i="35"/>
  <c r="V27" i="35" s="1"/>
  <c r="U14" i="35"/>
  <c r="U27" i="35" s="1"/>
  <c r="T14" i="35"/>
  <c r="T27" i="35" s="1"/>
  <c r="S14" i="35"/>
  <c r="S27" i="35" s="1"/>
  <c r="S46" i="35" s="1"/>
  <c r="R14" i="35"/>
  <c r="R27" i="35" s="1"/>
  <c r="Q14" i="35"/>
  <c r="Q27" i="35" s="1"/>
  <c r="P14" i="35"/>
  <c r="P27" i="35" s="1"/>
  <c r="O14" i="35"/>
  <c r="O27" i="35" s="1"/>
  <c r="N14" i="35"/>
  <c r="N27" i="35" s="1"/>
  <c r="M14" i="35"/>
  <c r="M27" i="35" s="1"/>
  <c r="L14" i="35"/>
  <c r="L27" i="35" s="1"/>
  <c r="K14" i="35"/>
  <c r="K27" i="35" s="1"/>
  <c r="K46" i="35" s="1"/>
  <c r="J14" i="35"/>
  <c r="J27" i="35" s="1"/>
  <c r="I14" i="35"/>
  <c r="I27" i="35" s="1"/>
  <c r="H14" i="35"/>
  <c r="H27" i="35" s="1"/>
  <c r="G14" i="35"/>
  <c r="G27" i="35" s="1"/>
  <c r="F14" i="35"/>
  <c r="F27" i="35" s="1"/>
  <c r="E14" i="35"/>
  <c r="D14" i="35"/>
  <c r="D27" i="35" s="1"/>
  <c r="C14" i="35"/>
  <c r="C27" i="35" s="1"/>
  <c r="C46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X38" i="36"/>
  <c r="X45" i="36" s="1"/>
  <c r="Z45" i="36" s="1"/>
  <c r="W38" i="36"/>
  <c r="W45" i="36" s="1"/>
  <c r="V38" i="36"/>
  <c r="V45" i="36" s="1"/>
  <c r="U38" i="36"/>
  <c r="U45" i="36" s="1"/>
  <c r="T38" i="36"/>
  <c r="T45" i="36" s="1"/>
  <c r="S38" i="36"/>
  <c r="S45" i="36" s="1"/>
  <c r="R38" i="36"/>
  <c r="R45" i="36" s="1"/>
  <c r="Q38" i="36"/>
  <c r="P38" i="36"/>
  <c r="O38" i="36"/>
  <c r="O45" i="36" s="1"/>
  <c r="N38" i="36"/>
  <c r="N45" i="36" s="1"/>
  <c r="M38" i="36"/>
  <c r="M45" i="36" s="1"/>
  <c r="L38" i="36"/>
  <c r="L45" i="36" s="1"/>
  <c r="K38" i="36"/>
  <c r="K45" i="36" s="1"/>
  <c r="J38" i="36"/>
  <c r="J45" i="36" s="1"/>
  <c r="I38" i="36"/>
  <c r="H38" i="36"/>
  <c r="H45" i="36" s="1"/>
  <c r="G38" i="36"/>
  <c r="G45" i="36" s="1"/>
  <c r="F38" i="36"/>
  <c r="F45" i="36" s="1"/>
  <c r="E38" i="36"/>
  <c r="E45" i="36" s="1"/>
  <c r="D38" i="36"/>
  <c r="D45" i="36" s="1"/>
  <c r="C38" i="36"/>
  <c r="C45" i="36" s="1"/>
  <c r="AA26" i="36"/>
  <c r="Z26" i="36"/>
  <c r="Y26" i="36"/>
  <c r="X26" i="36"/>
  <c r="W26" i="36"/>
  <c r="V26" i="36"/>
  <c r="U26" i="36"/>
  <c r="T26" i="36"/>
  <c r="T27" i="36" s="1"/>
  <c r="T46" i="36" s="1"/>
  <c r="S26" i="36"/>
  <c r="R26" i="36"/>
  <c r="Q26" i="36"/>
  <c r="P26" i="36"/>
  <c r="O26" i="36"/>
  <c r="N26" i="36"/>
  <c r="M26" i="36"/>
  <c r="L26" i="36"/>
  <c r="L27" i="36" s="1"/>
  <c r="L46" i="36" s="1"/>
  <c r="K26" i="36"/>
  <c r="J26" i="36"/>
  <c r="I26" i="36"/>
  <c r="H26" i="36"/>
  <c r="G26" i="36"/>
  <c r="F26" i="36"/>
  <c r="E26" i="36"/>
  <c r="D26" i="36"/>
  <c r="D27" i="36" s="1"/>
  <c r="D46" i="36" s="1"/>
  <c r="C26" i="36"/>
  <c r="AA14" i="36"/>
  <c r="Z14" i="36"/>
  <c r="Y14" i="36"/>
  <c r="Y27" i="36" s="1"/>
  <c r="X14" i="36"/>
  <c r="W14" i="36"/>
  <c r="W27" i="36" s="1"/>
  <c r="V14" i="36"/>
  <c r="U14" i="36"/>
  <c r="U27" i="36" s="1"/>
  <c r="U46" i="36" s="1"/>
  <c r="T14" i="36"/>
  <c r="S14" i="36"/>
  <c r="R14" i="36"/>
  <c r="Q14" i="36"/>
  <c r="Q27" i="36" s="1"/>
  <c r="P14" i="36"/>
  <c r="O14" i="36"/>
  <c r="O27" i="36" s="1"/>
  <c r="N14" i="36"/>
  <c r="M14" i="36"/>
  <c r="M27" i="36" s="1"/>
  <c r="M46" i="36" s="1"/>
  <c r="L14" i="36"/>
  <c r="K14" i="36"/>
  <c r="J14" i="36"/>
  <c r="I14" i="36"/>
  <c r="I27" i="36" s="1"/>
  <c r="H14" i="36"/>
  <c r="G14" i="36"/>
  <c r="G27" i="36" s="1"/>
  <c r="F14" i="36"/>
  <c r="E14" i="36"/>
  <c r="E27" i="36" s="1"/>
  <c r="E46" i="36" s="1"/>
  <c r="D14" i="36"/>
  <c r="C14" i="36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Z45" i="37"/>
  <c r="R45" i="37"/>
  <c r="J45" i="37"/>
  <c r="I45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Y38" i="37"/>
  <c r="Y45" i="37" s="1"/>
  <c r="X38" i="37"/>
  <c r="X45" i="37" s="1"/>
  <c r="W38" i="37"/>
  <c r="W45" i="37" s="1"/>
  <c r="V38" i="37"/>
  <c r="V45" i="37" s="1"/>
  <c r="U38" i="37"/>
  <c r="U45" i="37" s="1"/>
  <c r="T38" i="37"/>
  <c r="T45" i="37" s="1"/>
  <c r="S38" i="37"/>
  <c r="S45" i="37" s="1"/>
  <c r="R38" i="37"/>
  <c r="Q38" i="37"/>
  <c r="Q45" i="37" s="1"/>
  <c r="P38" i="37"/>
  <c r="P45" i="37" s="1"/>
  <c r="O38" i="37"/>
  <c r="O45" i="37" s="1"/>
  <c r="N38" i="37"/>
  <c r="N45" i="37" s="1"/>
  <c r="M38" i="37"/>
  <c r="M45" i="37" s="1"/>
  <c r="L38" i="37"/>
  <c r="L45" i="37" s="1"/>
  <c r="K38" i="37"/>
  <c r="K45" i="37" s="1"/>
  <c r="J38" i="37"/>
  <c r="I38" i="37"/>
  <c r="H38" i="37"/>
  <c r="H45" i="37" s="1"/>
  <c r="G38" i="37"/>
  <c r="G45" i="37" s="1"/>
  <c r="F38" i="37"/>
  <c r="F45" i="37" s="1"/>
  <c r="E38" i="37"/>
  <c r="E45" i="37" s="1"/>
  <c r="D38" i="37"/>
  <c r="D45" i="37" s="1"/>
  <c r="C38" i="37"/>
  <c r="C45" i="37" s="1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AA14" i="37"/>
  <c r="Y14" i="37"/>
  <c r="Y27" i="37" s="1"/>
  <c r="Y46" i="37" s="1"/>
  <c r="X14" i="37"/>
  <c r="X27" i="37" s="1"/>
  <c r="W14" i="37"/>
  <c r="W27" i="37" s="1"/>
  <c r="V14" i="37"/>
  <c r="V27" i="37" s="1"/>
  <c r="V46" i="37" s="1"/>
  <c r="U14" i="37"/>
  <c r="U27" i="37" s="1"/>
  <c r="U46" i="37" s="1"/>
  <c r="T14" i="37"/>
  <c r="S14" i="37"/>
  <c r="S27" i="37" s="1"/>
  <c r="S46" i="37" s="1"/>
  <c r="R14" i="37"/>
  <c r="R27" i="37" s="1"/>
  <c r="Q14" i="37"/>
  <c r="Q27" i="37" s="1"/>
  <c r="Q46" i="37" s="1"/>
  <c r="P14" i="37"/>
  <c r="P27" i="37" s="1"/>
  <c r="O14" i="37"/>
  <c r="O27" i="37" s="1"/>
  <c r="N14" i="37"/>
  <c r="N27" i="37" s="1"/>
  <c r="N46" i="37" s="1"/>
  <c r="M14" i="37"/>
  <c r="M27" i="37" s="1"/>
  <c r="M46" i="37" s="1"/>
  <c r="L14" i="37"/>
  <c r="K14" i="37"/>
  <c r="K27" i="37" s="1"/>
  <c r="K46" i="37" s="1"/>
  <c r="J14" i="37"/>
  <c r="J27" i="37" s="1"/>
  <c r="I14" i="37"/>
  <c r="I27" i="37" s="1"/>
  <c r="I46" i="37" s="1"/>
  <c r="H14" i="37"/>
  <c r="H27" i="37" s="1"/>
  <c r="G14" i="37"/>
  <c r="G27" i="37" s="1"/>
  <c r="F14" i="37"/>
  <c r="F27" i="37" s="1"/>
  <c r="F46" i="37" s="1"/>
  <c r="E14" i="37"/>
  <c r="E27" i="37" s="1"/>
  <c r="E46" i="37" s="1"/>
  <c r="D14" i="37"/>
  <c r="C14" i="37"/>
  <c r="C27" i="37" s="1"/>
  <c r="C46" i="37" s="1"/>
  <c r="AA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R45" i="38"/>
  <c r="Q45" i="38"/>
  <c r="J45" i="38"/>
  <c r="AA44" i="38"/>
  <c r="Y44" i="38"/>
  <c r="X44" i="38"/>
  <c r="Z44" i="38" s="1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Y45" i="38" s="1"/>
  <c r="X38" i="38"/>
  <c r="X45" i="38" s="1"/>
  <c r="W38" i="38"/>
  <c r="W45" i="38" s="1"/>
  <c r="V38" i="38"/>
  <c r="V45" i="38" s="1"/>
  <c r="U38" i="38"/>
  <c r="U45" i="38" s="1"/>
  <c r="T38" i="38"/>
  <c r="T45" i="38" s="1"/>
  <c r="S38" i="38"/>
  <c r="S45" i="38" s="1"/>
  <c r="R38" i="38"/>
  <c r="Q38" i="38"/>
  <c r="P38" i="38"/>
  <c r="P45" i="38" s="1"/>
  <c r="O38" i="38"/>
  <c r="O45" i="38" s="1"/>
  <c r="N38" i="38"/>
  <c r="N45" i="38" s="1"/>
  <c r="M38" i="38"/>
  <c r="M45" i="38" s="1"/>
  <c r="L38" i="38"/>
  <c r="L45" i="38" s="1"/>
  <c r="K38" i="38"/>
  <c r="K45" i="38" s="1"/>
  <c r="J38" i="38"/>
  <c r="I38" i="38"/>
  <c r="I45" i="38" s="1"/>
  <c r="H38" i="38"/>
  <c r="H45" i="38" s="1"/>
  <c r="G38" i="38"/>
  <c r="G45" i="38" s="1"/>
  <c r="F38" i="38"/>
  <c r="F45" i="38" s="1"/>
  <c r="E38" i="38"/>
  <c r="E45" i="38" s="1"/>
  <c r="D38" i="38"/>
  <c r="D45" i="38" s="1"/>
  <c r="C38" i="38"/>
  <c r="C45" i="38" s="1"/>
  <c r="AA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Y14" i="38"/>
  <c r="Y27" i="38" s="1"/>
  <c r="Y46" i="38" s="1"/>
  <c r="X14" i="38"/>
  <c r="X27" i="38" s="1"/>
  <c r="W14" i="38"/>
  <c r="W27" i="38" s="1"/>
  <c r="V14" i="38"/>
  <c r="V27" i="38" s="1"/>
  <c r="U14" i="38"/>
  <c r="T14" i="38"/>
  <c r="T27" i="38" s="1"/>
  <c r="T46" i="38" s="1"/>
  <c r="S14" i="38"/>
  <c r="S27" i="38" s="1"/>
  <c r="S46" i="38" s="1"/>
  <c r="R14" i="38"/>
  <c r="R27" i="38" s="1"/>
  <c r="Q14" i="38"/>
  <c r="Q27" i="38" s="1"/>
  <c r="Q46" i="38" s="1"/>
  <c r="P14" i="38"/>
  <c r="P27" i="38" s="1"/>
  <c r="P46" i="38" s="1"/>
  <c r="O14" i="38"/>
  <c r="O27" i="38" s="1"/>
  <c r="N14" i="38"/>
  <c r="N27" i="38" s="1"/>
  <c r="M14" i="38"/>
  <c r="M27" i="38" s="1"/>
  <c r="L14" i="38"/>
  <c r="L27" i="38" s="1"/>
  <c r="L46" i="38" s="1"/>
  <c r="K14" i="38"/>
  <c r="K27" i="38" s="1"/>
  <c r="K46" i="38" s="1"/>
  <c r="J14" i="38"/>
  <c r="J27" i="38" s="1"/>
  <c r="I14" i="38"/>
  <c r="I27" i="38" s="1"/>
  <c r="I46" i="38" s="1"/>
  <c r="H14" i="38"/>
  <c r="H27" i="38" s="1"/>
  <c r="H46" i="38" s="1"/>
  <c r="G14" i="38"/>
  <c r="G27" i="38" s="1"/>
  <c r="F14" i="38"/>
  <c r="F27" i="38" s="1"/>
  <c r="E14" i="38"/>
  <c r="E27" i="38" s="1"/>
  <c r="D14" i="38"/>
  <c r="D27" i="38" s="1"/>
  <c r="D46" i="38" s="1"/>
  <c r="C14" i="38"/>
  <c r="C27" i="38" s="1"/>
  <c r="C46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Y45" i="39"/>
  <c r="Q45" i="39"/>
  <c r="D45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X38" i="39"/>
  <c r="Z38" i="39" s="1"/>
  <c r="W38" i="39"/>
  <c r="W45" i="39" s="1"/>
  <c r="V38" i="39"/>
  <c r="V45" i="39" s="1"/>
  <c r="U38" i="39"/>
  <c r="U45" i="39" s="1"/>
  <c r="T38" i="39"/>
  <c r="T45" i="39" s="1"/>
  <c r="S38" i="39"/>
  <c r="S45" i="39" s="1"/>
  <c r="R38" i="39"/>
  <c r="R45" i="39" s="1"/>
  <c r="Q38" i="39"/>
  <c r="P38" i="39"/>
  <c r="P45" i="39" s="1"/>
  <c r="O38" i="39"/>
  <c r="O45" i="39" s="1"/>
  <c r="N38" i="39"/>
  <c r="N45" i="39" s="1"/>
  <c r="M38" i="39"/>
  <c r="L38" i="39"/>
  <c r="K38" i="39"/>
  <c r="J38" i="39"/>
  <c r="J45" i="39" s="1"/>
  <c r="I38" i="39"/>
  <c r="H38" i="39"/>
  <c r="H45" i="39" s="1"/>
  <c r="G38" i="39"/>
  <c r="G45" i="39" s="1"/>
  <c r="F38" i="39"/>
  <c r="F45" i="39" s="1"/>
  <c r="E38" i="39"/>
  <c r="E45" i="39" s="1"/>
  <c r="D38" i="39"/>
  <c r="C38" i="39"/>
  <c r="C45" i="39" s="1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Y27" i="39" s="1"/>
  <c r="X14" i="39"/>
  <c r="Z14" i="39" s="1"/>
  <c r="W14" i="39"/>
  <c r="W27" i="39" s="1"/>
  <c r="V14" i="39"/>
  <c r="V27" i="39" s="1"/>
  <c r="U14" i="39"/>
  <c r="U27" i="39" s="1"/>
  <c r="T14" i="39"/>
  <c r="S14" i="39"/>
  <c r="S27" i="39" s="1"/>
  <c r="S46" i="39" s="1"/>
  <c r="R14" i="39"/>
  <c r="R27" i="39" s="1"/>
  <c r="Q14" i="39"/>
  <c r="Q27" i="39" s="1"/>
  <c r="P14" i="39"/>
  <c r="P27" i="39" s="1"/>
  <c r="O14" i="39"/>
  <c r="O27" i="39" s="1"/>
  <c r="N14" i="39"/>
  <c r="N27" i="39" s="1"/>
  <c r="M14" i="39"/>
  <c r="L14" i="39"/>
  <c r="K14" i="39"/>
  <c r="K27" i="39" s="1"/>
  <c r="J14" i="39"/>
  <c r="J27" i="39" s="1"/>
  <c r="I14" i="39"/>
  <c r="I27" i="39" s="1"/>
  <c r="H14" i="39"/>
  <c r="H27" i="39" s="1"/>
  <c r="G14" i="39"/>
  <c r="G27" i="39" s="1"/>
  <c r="F14" i="39"/>
  <c r="F27" i="39" s="1"/>
  <c r="E14" i="39"/>
  <c r="E27" i="39" s="1"/>
  <c r="E46" i="39" s="1"/>
  <c r="D14" i="39"/>
  <c r="D27" i="39" s="1"/>
  <c r="D46" i="39" s="1"/>
  <c r="C14" i="39"/>
  <c r="C27" i="39" s="1"/>
  <c r="C46" i="39" s="1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Y45" i="40"/>
  <c r="AA44" i="40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AA45" i="40" s="1"/>
  <c r="Y38" i="40"/>
  <c r="X38" i="40"/>
  <c r="W38" i="40"/>
  <c r="W45" i="40" s="1"/>
  <c r="V38" i="40"/>
  <c r="V45" i="40" s="1"/>
  <c r="U38" i="40"/>
  <c r="U45" i="40" s="1"/>
  <c r="T38" i="40"/>
  <c r="T45" i="40" s="1"/>
  <c r="S38" i="40"/>
  <c r="S45" i="40" s="1"/>
  <c r="R38" i="40"/>
  <c r="R45" i="40" s="1"/>
  <c r="Q38" i="40"/>
  <c r="Q45" i="40" s="1"/>
  <c r="P38" i="40"/>
  <c r="P45" i="40" s="1"/>
  <c r="O38" i="40"/>
  <c r="O45" i="40" s="1"/>
  <c r="N38" i="40"/>
  <c r="N45" i="40" s="1"/>
  <c r="M38" i="40"/>
  <c r="M45" i="40" s="1"/>
  <c r="L38" i="40"/>
  <c r="K38" i="40"/>
  <c r="J38" i="40"/>
  <c r="I38" i="40"/>
  <c r="H38" i="40"/>
  <c r="H45" i="40" s="1"/>
  <c r="G38" i="40"/>
  <c r="F38" i="40"/>
  <c r="F45" i="40" s="1"/>
  <c r="E38" i="40"/>
  <c r="E45" i="40" s="1"/>
  <c r="D38" i="40"/>
  <c r="D45" i="40" s="1"/>
  <c r="C38" i="40"/>
  <c r="C45" i="40" s="1"/>
  <c r="AA26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Y14" i="40"/>
  <c r="Y27" i="40" s="1"/>
  <c r="X14" i="40"/>
  <c r="W14" i="40"/>
  <c r="W27" i="40" s="1"/>
  <c r="V14" i="40"/>
  <c r="V27" i="40" s="1"/>
  <c r="U14" i="40"/>
  <c r="U27" i="40" s="1"/>
  <c r="U46" i="40" s="1"/>
  <c r="T14" i="40"/>
  <c r="S14" i="40"/>
  <c r="S27" i="40" s="1"/>
  <c r="S46" i="40" s="1"/>
  <c r="R14" i="40"/>
  <c r="Q14" i="40"/>
  <c r="Q27" i="40" s="1"/>
  <c r="P14" i="40"/>
  <c r="P27" i="40" s="1"/>
  <c r="O14" i="40"/>
  <c r="O27" i="40" s="1"/>
  <c r="N14" i="40"/>
  <c r="N27" i="40" s="1"/>
  <c r="M14" i="40"/>
  <c r="M27" i="40" s="1"/>
  <c r="M46" i="40" s="1"/>
  <c r="L14" i="40"/>
  <c r="K14" i="40"/>
  <c r="K27" i="40" s="1"/>
  <c r="J14" i="40"/>
  <c r="I14" i="40"/>
  <c r="I27" i="40" s="1"/>
  <c r="H14" i="40"/>
  <c r="H27" i="40" s="1"/>
  <c r="G14" i="40"/>
  <c r="G27" i="40" s="1"/>
  <c r="F14" i="40"/>
  <c r="F27" i="40" s="1"/>
  <c r="E14" i="40"/>
  <c r="E27" i="40" s="1"/>
  <c r="E46" i="40" s="1"/>
  <c r="D14" i="40"/>
  <c r="C14" i="40"/>
  <c r="C27" i="40" s="1"/>
  <c r="C46" i="40" s="1"/>
  <c r="AA51" i="41"/>
  <c r="Y51" i="41"/>
  <c r="X51" i="41"/>
  <c r="Z51" i="41" s="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X45" i="41"/>
  <c r="Z45" i="41" s="1"/>
  <c r="AA44" i="41"/>
  <c r="Y44" i="41"/>
  <c r="X44" i="41"/>
  <c r="Z44" i="41" s="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K45" i="41" s="1"/>
  <c r="J44" i="41"/>
  <c r="I44" i="41"/>
  <c r="H44" i="41"/>
  <c r="G44" i="41"/>
  <c r="F44" i="41"/>
  <c r="E44" i="41"/>
  <c r="D44" i="41"/>
  <c r="C44" i="41"/>
  <c r="AA38" i="41"/>
  <c r="Y38" i="41"/>
  <c r="X38" i="41"/>
  <c r="Z38" i="41" s="1"/>
  <c r="W38" i="41"/>
  <c r="V38" i="41"/>
  <c r="V45" i="41" s="1"/>
  <c r="U38" i="41"/>
  <c r="U45" i="41" s="1"/>
  <c r="T38" i="41"/>
  <c r="S38" i="41"/>
  <c r="R38" i="41"/>
  <c r="R45" i="41" s="1"/>
  <c r="Q38" i="41"/>
  <c r="P38" i="41"/>
  <c r="P45" i="41" s="1"/>
  <c r="O38" i="41"/>
  <c r="N38" i="41"/>
  <c r="N45" i="41" s="1"/>
  <c r="M38" i="41"/>
  <c r="M45" i="41" s="1"/>
  <c r="L38" i="41"/>
  <c r="K38" i="41"/>
  <c r="J38" i="41"/>
  <c r="I38" i="41"/>
  <c r="H38" i="41"/>
  <c r="H45" i="41" s="1"/>
  <c r="G38" i="41"/>
  <c r="G45" i="41" s="1"/>
  <c r="F38" i="41"/>
  <c r="F45" i="41" s="1"/>
  <c r="E38" i="41"/>
  <c r="E45" i="41" s="1"/>
  <c r="D38" i="41"/>
  <c r="C38" i="41"/>
  <c r="AA26" i="41"/>
  <c r="Y26" i="41"/>
  <c r="X26" i="41"/>
  <c r="Z26" i="41" s="1"/>
  <c r="W26" i="41"/>
  <c r="V26" i="41"/>
  <c r="U26" i="41"/>
  <c r="T26" i="41"/>
  <c r="S26" i="41"/>
  <c r="R26" i="41"/>
  <c r="Q26" i="41"/>
  <c r="Q27" i="41" s="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AA14" i="41"/>
  <c r="AA27" i="41" s="1"/>
  <c r="Z14" i="41"/>
  <c r="Y14" i="41"/>
  <c r="X14" i="41"/>
  <c r="W14" i="41"/>
  <c r="W27" i="41" s="1"/>
  <c r="V14" i="41"/>
  <c r="U14" i="41"/>
  <c r="U27" i="41" s="1"/>
  <c r="T14" i="41"/>
  <c r="T27" i="41" s="1"/>
  <c r="S14" i="41"/>
  <c r="S27" i="41" s="1"/>
  <c r="R14" i="41"/>
  <c r="Q14" i="41"/>
  <c r="P14" i="41"/>
  <c r="O14" i="41"/>
  <c r="O27" i="41" s="1"/>
  <c r="N14" i="41"/>
  <c r="M14" i="41"/>
  <c r="M27" i="41" s="1"/>
  <c r="L14" i="41"/>
  <c r="L27" i="41" s="1"/>
  <c r="K14" i="41"/>
  <c r="J14" i="41"/>
  <c r="I14" i="41"/>
  <c r="H14" i="41"/>
  <c r="G14" i="41"/>
  <c r="G27" i="41" s="1"/>
  <c r="G46" i="41" s="1"/>
  <c r="F14" i="41"/>
  <c r="E14" i="41"/>
  <c r="E27" i="41" s="1"/>
  <c r="D14" i="41"/>
  <c r="D27" i="41" s="1"/>
  <c r="C14" i="41"/>
  <c r="C27" i="41" s="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W45" i="42"/>
  <c r="U45" i="42"/>
  <c r="AA44" i="42"/>
  <c r="Y44" i="42"/>
  <c r="X44" i="42"/>
  <c r="Z44" i="42" s="1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E44" i="42"/>
  <c r="D44" i="42"/>
  <c r="C44" i="42"/>
  <c r="AA38" i="42"/>
  <c r="AA45" i="42" s="1"/>
  <c r="Y38" i="42"/>
  <c r="Y45" i="42" s="1"/>
  <c r="X38" i="42"/>
  <c r="X45" i="42" s="1"/>
  <c r="Z45" i="42" s="1"/>
  <c r="W38" i="42"/>
  <c r="V38" i="42"/>
  <c r="U38" i="42"/>
  <c r="T38" i="42"/>
  <c r="T45" i="42" s="1"/>
  <c r="S38" i="42"/>
  <c r="S45" i="42" s="1"/>
  <c r="R38" i="42"/>
  <c r="R45" i="42" s="1"/>
  <c r="Q38" i="42"/>
  <c r="Q45" i="42" s="1"/>
  <c r="P38" i="42"/>
  <c r="P45" i="42" s="1"/>
  <c r="O38" i="42"/>
  <c r="O45" i="42" s="1"/>
  <c r="N38" i="42"/>
  <c r="M38" i="42"/>
  <c r="M45" i="42" s="1"/>
  <c r="L38" i="42"/>
  <c r="L45" i="42" s="1"/>
  <c r="K38" i="42"/>
  <c r="K45" i="42" s="1"/>
  <c r="J38" i="42"/>
  <c r="J45" i="42" s="1"/>
  <c r="I38" i="42"/>
  <c r="I45" i="42" s="1"/>
  <c r="H38" i="42"/>
  <c r="H45" i="42" s="1"/>
  <c r="G38" i="42"/>
  <c r="G45" i="42" s="1"/>
  <c r="F38" i="42"/>
  <c r="E38" i="42"/>
  <c r="E45" i="42" s="1"/>
  <c r="D38" i="42"/>
  <c r="D45" i="42" s="1"/>
  <c r="C38" i="42"/>
  <c r="C45" i="42" s="1"/>
  <c r="R27" i="42"/>
  <c r="AA26" i="42"/>
  <c r="Y26" i="42"/>
  <c r="X26" i="42"/>
  <c r="Z26" i="42" s="1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Y14" i="42"/>
  <c r="X14" i="42"/>
  <c r="W14" i="42"/>
  <c r="W27" i="42" s="1"/>
  <c r="V14" i="42"/>
  <c r="U14" i="42"/>
  <c r="U27" i="42" s="1"/>
  <c r="T14" i="42"/>
  <c r="S14" i="42"/>
  <c r="S27" i="42" s="1"/>
  <c r="S46" i="42" s="1"/>
  <c r="R14" i="42"/>
  <c r="Q14" i="42"/>
  <c r="P14" i="42"/>
  <c r="P27" i="42" s="1"/>
  <c r="O14" i="42"/>
  <c r="O27" i="42" s="1"/>
  <c r="N14" i="42"/>
  <c r="M14" i="42"/>
  <c r="M27" i="42" s="1"/>
  <c r="L14" i="42"/>
  <c r="K14" i="42"/>
  <c r="K27" i="42" s="1"/>
  <c r="K46" i="42" s="1"/>
  <c r="J14" i="42"/>
  <c r="J27" i="42" s="1"/>
  <c r="I14" i="42"/>
  <c r="H14" i="42"/>
  <c r="H27" i="42" s="1"/>
  <c r="G14" i="42"/>
  <c r="G27" i="42" s="1"/>
  <c r="F14" i="42"/>
  <c r="E14" i="42"/>
  <c r="E27" i="42" s="1"/>
  <c r="D14" i="42"/>
  <c r="C14" i="42"/>
  <c r="C27" i="42" s="1"/>
  <c r="C46" i="42" s="1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O45" i="43"/>
  <c r="M45" i="43"/>
  <c r="AA44" i="43"/>
  <c r="Y44" i="43"/>
  <c r="X44" i="43"/>
  <c r="Z44" i="43" s="1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I44" i="43"/>
  <c r="H44" i="43"/>
  <c r="G44" i="43"/>
  <c r="F44" i="43"/>
  <c r="E44" i="43"/>
  <c r="D44" i="43"/>
  <c r="C44" i="43"/>
  <c r="AA38" i="43"/>
  <c r="AA45" i="43" s="1"/>
  <c r="Y38" i="43"/>
  <c r="Y45" i="43" s="1"/>
  <c r="X38" i="43"/>
  <c r="X45" i="43" s="1"/>
  <c r="Z45" i="43" s="1"/>
  <c r="W38" i="43"/>
  <c r="W45" i="43" s="1"/>
  <c r="V38" i="43"/>
  <c r="U38" i="43"/>
  <c r="U45" i="43" s="1"/>
  <c r="T38" i="43"/>
  <c r="T45" i="43" s="1"/>
  <c r="S38" i="43"/>
  <c r="S45" i="43" s="1"/>
  <c r="R38" i="43"/>
  <c r="R45" i="43" s="1"/>
  <c r="Q38" i="43"/>
  <c r="Q45" i="43" s="1"/>
  <c r="P38" i="43"/>
  <c r="P45" i="43" s="1"/>
  <c r="O38" i="43"/>
  <c r="N38" i="43"/>
  <c r="M38" i="43"/>
  <c r="L38" i="43"/>
  <c r="L45" i="43" s="1"/>
  <c r="K38" i="43"/>
  <c r="K45" i="43" s="1"/>
  <c r="J38" i="43"/>
  <c r="J45" i="43" s="1"/>
  <c r="I38" i="43"/>
  <c r="I45" i="43" s="1"/>
  <c r="H38" i="43"/>
  <c r="H45" i="43" s="1"/>
  <c r="G38" i="43"/>
  <c r="G45" i="43" s="1"/>
  <c r="F38" i="43"/>
  <c r="E38" i="43"/>
  <c r="E45" i="43" s="1"/>
  <c r="D38" i="43"/>
  <c r="D45" i="43" s="1"/>
  <c r="C38" i="43"/>
  <c r="C45" i="43" s="1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Z14" i="43"/>
  <c r="Y14" i="43"/>
  <c r="X14" i="43"/>
  <c r="X27" i="43" s="1"/>
  <c r="Z27" i="43" s="1"/>
  <c r="W14" i="43"/>
  <c r="W27" i="43" s="1"/>
  <c r="V14" i="43"/>
  <c r="V27" i="43" s="1"/>
  <c r="U14" i="43"/>
  <c r="U27" i="43" s="1"/>
  <c r="T14" i="43"/>
  <c r="T27" i="43" s="1"/>
  <c r="T46" i="43" s="1"/>
  <c r="S14" i="43"/>
  <c r="R14" i="43"/>
  <c r="Q14" i="43"/>
  <c r="P14" i="43"/>
  <c r="P27" i="43" s="1"/>
  <c r="P46" i="43" s="1"/>
  <c r="O14" i="43"/>
  <c r="O27" i="43" s="1"/>
  <c r="N14" i="43"/>
  <c r="N27" i="43" s="1"/>
  <c r="M14" i="43"/>
  <c r="M27" i="43" s="1"/>
  <c r="L14" i="43"/>
  <c r="L27" i="43" s="1"/>
  <c r="L46" i="43" s="1"/>
  <c r="K14" i="43"/>
  <c r="J14" i="43"/>
  <c r="I14" i="43"/>
  <c r="H14" i="43"/>
  <c r="H27" i="43" s="1"/>
  <c r="G14" i="43"/>
  <c r="G27" i="43" s="1"/>
  <c r="F14" i="43"/>
  <c r="F27" i="43" s="1"/>
  <c r="E14" i="43"/>
  <c r="E27" i="43" s="1"/>
  <c r="D14" i="43"/>
  <c r="D27" i="43" s="1"/>
  <c r="D46" i="43" s="1"/>
  <c r="C14" i="43"/>
  <c r="AA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AA44" i="44"/>
  <c r="Y44" i="44"/>
  <c r="X44" i="44"/>
  <c r="Z44" i="44" s="1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AA38" i="44"/>
  <c r="AA45" i="44" s="1"/>
  <c r="Y38" i="44"/>
  <c r="Y45" i="44" s="1"/>
  <c r="X38" i="44"/>
  <c r="X45" i="44" s="1"/>
  <c r="W38" i="44"/>
  <c r="W45" i="44" s="1"/>
  <c r="V38" i="44"/>
  <c r="U38" i="44"/>
  <c r="U45" i="44" s="1"/>
  <c r="T38" i="44"/>
  <c r="T45" i="44" s="1"/>
  <c r="S38" i="44"/>
  <c r="S45" i="44" s="1"/>
  <c r="R38" i="44"/>
  <c r="R45" i="44" s="1"/>
  <c r="Q38" i="44"/>
  <c r="Q45" i="44" s="1"/>
  <c r="P38" i="44"/>
  <c r="P45" i="44" s="1"/>
  <c r="O38" i="44"/>
  <c r="O45" i="44" s="1"/>
  <c r="N38" i="44"/>
  <c r="M38" i="44"/>
  <c r="M45" i="44" s="1"/>
  <c r="L38" i="44"/>
  <c r="L45" i="44" s="1"/>
  <c r="K38" i="44"/>
  <c r="K45" i="44" s="1"/>
  <c r="J38" i="44"/>
  <c r="J45" i="44" s="1"/>
  <c r="I38" i="44"/>
  <c r="I45" i="44" s="1"/>
  <c r="H38" i="44"/>
  <c r="H45" i="44" s="1"/>
  <c r="G38" i="44"/>
  <c r="G45" i="44" s="1"/>
  <c r="F38" i="44"/>
  <c r="E38" i="44"/>
  <c r="E45" i="44" s="1"/>
  <c r="D38" i="44"/>
  <c r="D45" i="44" s="1"/>
  <c r="C38" i="44"/>
  <c r="C45" i="44" s="1"/>
  <c r="AA26" i="44"/>
  <c r="Z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Y14" i="44"/>
  <c r="X14" i="44"/>
  <c r="Z14" i="44" s="1"/>
  <c r="W14" i="44"/>
  <c r="W27" i="44" s="1"/>
  <c r="V14" i="44"/>
  <c r="V27" i="44" s="1"/>
  <c r="U14" i="44"/>
  <c r="U27" i="44" s="1"/>
  <c r="T14" i="44"/>
  <c r="T27" i="44" s="1"/>
  <c r="T46" i="44" s="1"/>
  <c r="S14" i="44"/>
  <c r="R14" i="44"/>
  <c r="Q14" i="44"/>
  <c r="P14" i="44"/>
  <c r="P27" i="44" s="1"/>
  <c r="P46" i="44" s="1"/>
  <c r="O14" i="44"/>
  <c r="O27" i="44" s="1"/>
  <c r="N14" i="44"/>
  <c r="N27" i="44" s="1"/>
  <c r="M14" i="44"/>
  <c r="M27" i="44" s="1"/>
  <c r="L14" i="44"/>
  <c r="L27" i="44" s="1"/>
  <c r="L46" i="44" s="1"/>
  <c r="K14" i="44"/>
  <c r="K27" i="44" s="1"/>
  <c r="J14" i="44"/>
  <c r="I14" i="44"/>
  <c r="H14" i="44"/>
  <c r="H27" i="44" s="1"/>
  <c r="H46" i="44" s="1"/>
  <c r="G14" i="44"/>
  <c r="G27" i="44" s="1"/>
  <c r="F14" i="44"/>
  <c r="F27" i="44" s="1"/>
  <c r="E14" i="44"/>
  <c r="E27" i="44" s="1"/>
  <c r="D14" i="44"/>
  <c r="D27" i="44" s="1"/>
  <c r="D46" i="44" s="1"/>
  <c r="C14" i="44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AA45" i="45" s="1"/>
  <c r="Y38" i="45"/>
  <c r="Y45" i="45" s="1"/>
  <c r="X38" i="45"/>
  <c r="X45" i="45" s="1"/>
  <c r="Z45" i="45" s="1"/>
  <c r="W38" i="45"/>
  <c r="W45" i="45" s="1"/>
  <c r="V38" i="45"/>
  <c r="U38" i="45"/>
  <c r="U45" i="45" s="1"/>
  <c r="T38" i="45"/>
  <c r="T45" i="45" s="1"/>
  <c r="S38" i="45"/>
  <c r="S45" i="45" s="1"/>
  <c r="R38" i="45"/>
  <c r="R45" i="45" s="1"/>
  <c r="Q38" i="45"/>
  <c r="Q45" i="45" s="1"/>
  <c r="P38" i="45"/>
  <c r="P45" i="45" s="1"/>
  <c r="O38" i="45"/>
  <c r="O45" i="45" s="1"/>
  <c r="N38" i="45"/>
  <c r="M38" i="45"/>
  <c r="M45" i="45" s="1"/>
  <c r="L38" i="45"/>
  <c r="L45" i="45" s="1"/>
  <c r="K38" i="45"/>
  <c r="K45" i="45" s="1"/>
  <c r="J38" i="45"/>
  <c r="J45" i="45" s="1"/>
  <c r="I38" i="45"/>
  <c r="I45" i="45" s="1"/>
  <c r="H38" i="45"/>
  <c r="H45" i="45" s="1"/>
  <c r="G38" i="45"/>
  <c r="G45" i="45" s="1"/>
  <c r="F38" i="45"/>
  <c r="E38" i="45"/>
  <c r="E45" i="45" s="1"/>
  <c r="D38" i="45"/>
  <c r="D45" i="45" s="1"/>
  <c r="C38" i="45"/>
  <c r="C45" i="45" s="1"/>
  <c r="X27" i="45"/>
  <c r="U27" i="45"/>
  <c r="AA26" i="45"/>
  <c r="Y26" i="45"/>
  <c r="X26" i="45"/>
  <c r="Z26" i="45" s="1"/>
  <c r="W26" i="45"/>
  <c r="V26" i="45"/>
  <c r="U26" i="45"/>
  <c r="T26" i="45"/>
  <c r="S26" i="45"/>
  <c r="R26" i="45"/>
  <c r="Q26" i="45"/>
  <c r="Q27" i="45" s="1"/>
  <c r="Q46" i="45" s="1"/>
  <c r="P26" i="45"/>
  <c r="O26" i="45"/>
  <c r="N26" i="45"/>
  <c r="M26" i="45"/>
  <c r="L26" i="45"/>
  <c r="K26" i="45"/>
  <c r="J26" i="45"/>
  <c r="I26" i="45"/>
  <c r="I27" i="45" s="1"/>
  <c r="I46" i="45" s="1"/>
  <c r="H26" i="45"/>
  <c r="G26" i="45"/>
  <c r="F26" i="45"/>
  <c r="E26" i="45"/>
  <c r="D26" i="45"/>
  <c r="C26" i="45"/>
  <c r="AA14" i="45"/>
  <c r="AA27" i="45" s="1"/>
  <c r="Z14" i="45"/>
  <c r="Y14" i="45"/>
  <c r="X14" i="45"/>
  <c r="W14" i="45"/>
  <c r="W27" i="45" s="1"/>
  <c r="W46" i="45" s="1"/>
  <c r="V14" i="45"/>
  <c r="U14" i="45"/>
  <c r="T14" i="45"/>
  <c r="T27" i="45" s="1"/>
  <c r="S14" i="45"/>
  <c r="S27" i="45" s="1"/>
  <c r="R14" i="45"/>
  <c r="R27" i="45" s="1"/>
  <c r="Q14" i="45"/>
  <c r="P14" i="45"/>
  <c r="P27" i="45" s="1"/>
  <c r="P46" i="45" s="1"/>
  <c r="O14" i="45"/>
  <c r="O27" i="45" s="1"/>
  <c r="O46" i="45" s="1"/>
  <c r="N14" i="45"/>
  <c r="M14" i="45"/>
  <c r="M27" i="45" s="1"/>
  <c r="M46" i="45" s="1"/>
  <c r="L14" i="45"/>
  <c r="L27" i="45" s="1"/>
  <c r="K14" i="45"/>
  <c r="K27" i="45" s="1"/>
  <c r="J14" i="45"/>
  <c r="J27" i="45" s="1"/>
  <c r="I14" i="45"/>
  <c r="H14" i="45"/>
  <c r="H27" i="45" s="1"/>
  <c r="H46" i="45" s="1"/>
  <c r="G14" i="45"/>
  <c r="G27" i="45" s="1"/>
  <c r="G46" i="45" s="1"/>
  <c r="F14" i="45"/>
  <c r="E14" i="45"/>
  <c r="E27" i="45" s="1"/>
  <c r="E46" i="45" s="1"/>
  <c r="D14" i="45"/>
  <c r="D27" i="45" s="1"/>
  <c r="C14" i="45"/>
  <c r="C27" i="45" s="1"/>
  <c r="AA51" i="46"/>
  <c r="Y51" i="46"/>
  <c r="X51" i="46"/>
  <c r="Z51" i="46" s="1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U45" i="46"/>
  <c r="AA44" i="46"/>
  <c r="Y44" i="46"/>
  <c r="X44" i="46"/>
  <c r="Z44" i="46" s="1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Y45" i="46" s="1"/>
  <c r="X38" i="46"/>
  <c r="Z38" i="46" s="1"/>
  <c r="W38" i="46"/>
  <c r="W45" i="46" s="1"/>
  <c r="V38" i="46"/>
  <c r="U38" i="46"/>
  <c r="T38" i="46"/>
  <c r="T45" i="46" s="1"/>
  <c r="S38" i="46"/>
  <c r="R38" i="46"/>
  <c r="R45" i="46" s="1"/>
  <c r="Q38" i="46"/>
  <c r="Q45" i="46" s="1"/>
  <c r="P38" i="46"/>
  <c r="P45" i="46" s="1"/>
  <c r="O38" i="46"/>
  <c r="O45" i="46" s="1"/>
  <c r="N38" i="46"/>
  <c r="M38" i="46"/>
  <c r="M45" i="46" s="1"/>
  <c r="L38" i="46"/>
  <c r="L45" i="46" s="1"/>
  <c r="K38" i="46"/>
  <c r="J38" i="46"/>
  <c r="J45" i="46" s="1"/>
  <c r="I38" i="46"/>
  <c r="I45" i="46" s="1"/>
  <c r="H38" i="46"/>
  <c r="H45" i="46" s="1"/>
  <c r="G38" i="46"/>
  <c r="G45" i="46" s="1"/>
  <c r="G46" i="46" s="1"/>
  <c r="F38" i="46"/>
  <c r="E38" i="46"/>
  <c r="E45" i="46" s="1"/>
  <c r="D38" i="46"/>
  <c r="D45" i="46" s="1"/>
  <c r="C38" i="46"/>
  <c r="X27" i="46"/>
  <c r="U27" i="46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AA27" i="46" s="1"/>
  <c r="Y14" i="46"/>
  <c r="X14" i="46"/>
  <c r="Z14" i="46" s="1"/>
  <c r="W14" i="46"/>
  <c r="W27" i="46" s="1"/>
  <c r="V14" i="46"/>
  <c r="U14" i="46"/>
  <c r="T14" i="46"/>
  <c r="T27" i="46" s="1"/>
  <c r="T46" i="46" s="1"/>
  <c r="S14" i="46"/>
  <c r="S27" i="46" s="1"/>
  <c r="R14" i="46"/>
  <c r="R27" i="46" s="1"/>
  <c r="Q14" i="46"/>
  <c r="P14" i="46"/>
  <c r="P27" i="46" s="1"/>
  <c r="O14" i="46"/>
  <c r="O27" i="46" s="1"/>
  <c r="N14" i="46"/>
  <c r="M14" i="46"/>
  <c r="M27" i="46" s="1"/>
  <c r="L14" i="46"/>
  <c r="L27" i="46" s="1"/>
  <c r="L46" i="46" s="1"/>
  <c r="K14" i="46"/>
  <c r="K27" i="46" s="1"/>
  <c r="J14" i="46"/>
  <c r="J27" i="46" s="1"/>
  <c r="I14" i="46"/>
  <c r="H14" i="46"/>
  <c r="H27" i="46" s="1"/>
  <c r="G14" i="46"/>
  <c r="G27" i="46" s="1"/>
  <c r="F14" i="46"/>
  <c r="E14" i="46"/>
  <c r="E27" i="46" s="1"/>
  <c r="D14" i="46"/>
  <c r="D27" i="46" s="1"/>
  <c r="D46" i="46" s="1"/>
  <c r="C14" i="46"/>
  <c r="C27" i="46" s="1"/>
  <c r="AA51" i="47"/>
  <c r="Y51" i="47"/>
  <c r="X51" i="47"/>
  <c r="Z51" i="47" s="1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AA38" i="47"/>
  <c r="AA45" i="47" s="1"/>
  <c r="Z38" i="47"/>
  <c r="Y38" i="47"/>
  <c r="X38" i="47"/>
  <c r="X45" i="47" s="1"/>
  <c r="Z45" i="47" s="1"/>
  <c r="W38" i="47"/>
  <c r="W45" i="47" s="1"/>
  <c r="V38" i="47"/>
  <c r="V45" i="47" s="1"/>
  <c r="U38" i="47"/>
  <c r="U45" i="47" s="1"/>
  <c r="T38" i="47"/>
  <c r="T45" i="47" s="1"/>
  <c r="S38" i="47"/>
  <c r="S45" i="47" s="1"/>
  <c r="R38" i="47"/>
  <c r="Q38" i="47"/>
  <c r="P38" i="47"/>
  <c r="P45" i="47" s="1"/>
  <c r="O38" i="47"/>
  <c r="O45" i="47" s="1"/>
  <c r="N38" i="47"/>
  <c r="M38" i="47"/>
  <c r="M45" i="47" s="1"/>
  <c r="L38" i="47"/>
  <c r="L45" i="47" s="1"/>
  <c r="K38" i="47"/>
  <c r="K45" i="47" s="1"/>
  <c r="J38" i="47"/>
  <c r="I38" i="47"/>
  <c r="H38" i="47"/>
  <c r="H45" i="47" s="1"/>
  <c r="G38" i="47"/>
  <c r="G45" i="47" s="1"/>
  <c r="F38" i="47"/>
  <c r="E38" i="47"/>
  <c r="E45" i="47" s="1"/>
  <c r="D38" i="47"/>
  <c r="D45" i="47" s="1"/>
  <c r="C38" i="47"/>
  <c r="C45" i="47" s="1"/>
  <c r="AA27" i="47"/>
  <c r="AA26" i="47"/>
  <c r="Y26" i="47"/>
  <c r="X26" i="47"/>
  <c r="Z26" i="47" s="1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AA14" i="47"/>
  <c r="Z14" i="47"/>
  <c r="Y14" i="47"/>
  <c r="X14" i="47"/>
  <c r="W14" i="47"/>
  <c r="V14" i="47"/>
  <c r="V27" i="47" s="1"/>
  <c r="U14" i="47"/>
  <c r="U27" i="47" s="1"/>
  <c r="T14" i="47"/>
  <c r="T27" i="47" s="1"/>
  <c r="T46" i="47" s="1"/>
  <c r="S14" i="47"/>
  <c r="S27" i="47" s="1"/>
  <c r="R14" i="47"/>
  <c r="R27" i="47" s="1"/>
  <c r="Q14" i="47"/>
  <c r="Q27" i="47" s="1"/>
  <c r="P14" i="47"/>
  <c r="O14" i="47"/>
  <c r="N14" i="47"/>
  <c r="M14" i="47"/>
  <c r="M27" i="47" s="1"/>
  <c r="M46" i="47" s="1"/>
  <c r="L14" i="47"/>
  <c r="L27" i="47" s="1"/>
  <c r="L46" i="47" s="1"/>
  <c r="K14" i="47"/>
  <c r="K27" i="47" s="1"/>
  <c r="J14" i="47"/>
  <c r="J27" i="47" s="1"/>
  <c r="I14" i="47"/>
  <c r="H14" i="47"/>
  <c r="G14" i="47"/>
  <c r="F14" i="47"/>
  <c r="F27" i="47" s="1"/>
  <c r="E14" i="47"/>
  <c r="E27" i="47" s="1"/>
  <c r="D14" i="47"/>
  <c r="D27" i="47" s="1"/>
  <c r="D46" i="47" s="1"/>
  <c r="C14" i="47"/>
  <c r="C27" i="47" s="1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X45" i="48"/>
  <c r="Z45" i="48" s="1"/>
  <c r="AA44" i="48"/>
  <c r="Y44" i="48"/>
  <c r="X44" i="48"/>
  <c r="Z44" i="48" s="1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Y38" i="48"/>
  <c r="Y45" i="48" s="1"/>
  <c r="X38" i="48"/>
  <c r="Z38" i="48" s="1"/>
  <c r="W38" i="48"/>
  <c r="W45" i="48" s="1"/>
  <c r="V38" i="48"/>
  <c r="U38" i="48"/>
  <c r="U45" i="48" s="1"/>
  <c r="T38" i="48"/>
  <c r="S38" i="48"/>
  <c r="S45" i="48" s="1"/>
  <c r="R38" i="48"/>
  <c r="R45" i="48" s="1"/>
  <c r="Q38" i="48"/>
  <c r="Q45" i="48" s="1"/>
  <c r="P38" i="48"/>
  <c r="P45" i="48" s="1"/>
  <c r="O38" i="48"/>
  <c r="O45" i="48" s="1"/>
  <c r="N38" i="48"/>
  <c r="N45" i="48" s="1"/>
  <c r="M38" i="48"/>
  <c r="M45" i="48" s="1"/>
  <c r="L38" i="48"/>
  <c r="K38" i="48"/>
  <c r="J38" i="48"/>
  <c r="J45" i="48" s="1"/>
  <c r="I38" i="48"/>
  <c r="I45" i="48" s="1"/>
  <c r="H38" i="48"/>
  <c r="H45" i="48" s="1"/>
  <c r="G38" i="48"/>
  <c r="F38" i="48"/>
  <c r="E38" i="48"/>
  <c r="E45" i="48" s="1"/>
  <c r="D38" i="48"/>
  <c r="C38" i="48"/>
  <c r="C45" i="48" s="1"/>
  <c r="AA26" i="48"/>
  <c r="Z26" i="48"/>
  <c r="Y26" i="48"/>
  <c r="X26" i="48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Y14" i="48"/>
  <c r="X14" i="48"/>
  <c r="Z14" i="48" s="1"/>
  <c r="W14" i="48"/>
  <c r="W27" i="48" s="1"/>
  <c r="V14" i="48"/>
  <c r="V27" i="48" s="1"/>
  <c r="U14" i="48"/>
  <c r="U27" i="48" s="1"/>
  <c r="U46" i="48" s="1"/>
  <c r="T14" i="48"/>
  <c r="T27" i="48" s="1"/>
  <c r="S14" i="48"/>
  <c r="S27" i="48" s="1"/>
  <c r="S46" i="48" s="1"/>
  <c r="R14" i="48"/>
  <c r="R27" i="48" s="1"/>
  <c r="Q14" i="48"/>
  <c r="P14" i="48"/>
  <c r="P27" i="48" s="1"/>
  <c r="O14" i="48"/>
  <c r="O27" i="48" s="1"/>
  <c r="N14" i="48"/>
  <c r="N27" i="48" s="1"/>
  <c r="M14" i="48"/>
  <c r="L14" i="48"/>
  <c r="K14" i="48"/>
  <c r="J14" i="48"/>
  <c r="J27" i="48" s="1"/>
  <c r="I14" i="48"/>
  <c r="H14" i="48"/>
  <c r="H27" i="48" s="1"/>
  <c r="G14" i="48"/>
  <c r="G27" i="48" s="1"/>
  <c r="F14" i="48"/>
  <c r="F27" i="48" s="1"/>
  <c r="E14" i="48"/>
  <c r="D14" i="48"/>
  <c r="D27" i="48" s="1"/>
  <c r="C14" i="48"/>
  <c r="C27" i="48" s="1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U45" i="49"/>
  <c r="AA44" i="49"/>
  <c r="Z44" i="49"/>
  <c r="Y44" i="49"/>
  <c r="X44" i="49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C44" i="49"/>
  <c r="AA38" i="49"/>
  <c r="AA45" i="49" s="1"/>
  <c r="Y38" i="49"/>
  <c r="Y45" i="49" s="1"/>
  <c r="X38" i="49"/>
  <c r="Z38" i="49" s="1"/>
  <c r="W38" i="49"/>
  <c r="W45" i="49" s="1"/>
  <c r="V38" i="49"/>
  <c r="U38" i="49"/>
  <c r="T38" i="49"/>
  <c r="S38" i="49"/>
  <c r="S45" i="49" s="1"/>
  <c r="R38" i="49"/>
  <c r="R45" i="49" s="1"/>
  <c r="Q38" i="49"/>
  <c r="Q45" i="49" s="1"/>
  <c r="P38" i="49"/>
  <c r="P45" i="49" s="1"/>
  <c r="O38" i="49"/>
  <c r="O45" i="49" s="1"/>
  <c r="N38" i="49"/>
  <c r="M38" i="49"/>
  <c r="M45" i="49" s="1"/>
  <c r="L38" i="49"/>
  <c r="K38" i="49"/>
  <c r="K45" i="49" s="1"/>
  <c r="J38" i="49"/>
  <c r="I38" i="49"/>
  <c r="H38" i="49"/>
  <c r="G38" i="49"/>
  <c r="G45" i="49" s="1"/>
  <c r="F38" i="49"/>
  <c r="E38" i="49"/>
  <c r="E45" i="49" s="1"/>
  <c r="D38" i="49"/>
  <c r="C38" i="49"/>
  <c r="C45" i="49" s="1"/>
  <c r="K27" i="49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AA27" i="49" s="1"/>
  <c r="Y14" i="49"/>
  <c r="Y27" i="49" s="1"/>
  <c r="X14" i="49"/>
  <c r="X27" i="49" s="1"/>
  <c r="W14" i="49"/>
  <c r="W27" i="49" s="1"/>
  <c r="W46" i="49" s="1"/>
  <c r="V14" i="49"/>
  <c r="V27" i="49" s="1"/>
  <c r="U14" i="49"/>
  <c r="T14" i="49"/>
  <c r="T27" i="49" s="1"/>
  <c r="S14" i="49"/>
  <c r="S27" i="49" s="1"/>
  <c r="R14" i="49"/>
  <c r="R27" i="49" s="1"/>
  <c r="Q14" i="49"/>
  <c r="Q27" i="49" s="1"/>
  <c r="P14" i="49"/>
  <c r="P27" i="49" s="1"/>
  <c r="P46" i="49" s="1"/>
  <c r="O14" i="49"/>
  <c r="O27" i="49" s="1"/>
  <c r="O46" i="49" s="1"/>
  <c r="N14" i="49"/>
  <c r="N27" i="49" s="1"/>
  <c r="M14" i="49"/>
  <c r="L14" i="49"/>
  <c r="K14" i="49"/>
  <c r="J14" i="49"/>
  <c r="J27" i="49" s="1"/>
  <c r="I14" i="49"/>
  <c r="I27" i="49" s="1"/>
  <c r="H14" i="49"/>
  <c r="H27" i="49" s="1"/>
  <c r="G14" i="49"/>
  <c r="G27" i="49" s="1"/>
  <c r="G46" i="49" s="1"/>
  <c r="F14" i="49"/>
  <c r="F27" i="49" s="1"/>
  <c r="E14" i="49"/>
  <c r="D14" i="49"/>
  <c r="D27" i="49" s="1"/>
  <c r="C14" i="49"/>
  <c r="C27" i="49" s="1"/>
  <c r="AA51" i="50"/>
  <c r="Y51" i="50"/>
  <c r="X51" i="50"/>
  <c r="Z51" i="50" s="1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AA44" i="50"/>
  <c r="Y44" i="50"/>
  <c r="X44" i="50"/>
  <c r="W44" i="50"/>
  <c r="V44" i="50"/>
  <c r="U44" i="50"/>
  <c r="T44" i="50"/>
  <c r="S44" i="50"/>
  <c r="R44" i="50"/>
  <c r="Q44" i="50"/>
  <c r="P44" i="50"/>
  <c r="P45" i="50" s="1"/>
  <c r="O44" i="50"/>
  <c r="N44" i="50"/>
  <c r="M44" i="50"/>
  <c r="L44" i="50"/>
  <c r="K44" i="50"/>
  <c r="J44" i="50"/>
  <c r="I44" i="50"/>
  <c r="H44" i="50"/>
  <c r="H45" i="50" s="1"/>
  <c r="G44" i="50"/>
  <c r="F44" i="50"/>
  <c r="E44" i="50"/>
  <c r="D44" i="50"/>
  <c r="C44" i="50"/>
  <c r="AA38" i="50"/>
  <c r="Z38" i="50"/>
  <c r="Y38" i="50"/>
  <c r="Y45" i="50" s="1"/>
  <c r="X38" i="50"/>
  <c r="W38" i="50"/>
  <c r="V38" i="50"/>
  <c r="V45" i="50" s="1"/>
  <c r="U38" i="50"/>
  <c r="U45" i="50" s="1"/>
  <c r="T38" i="50"/>
  <c r="T45" i="50" s="1"/>
  <c r="S38" i="50"/>
  <c r="R38" i="50"/>
  <c r="Q38" i="50"/>
  <c r="Q45" i="50" s="1"/>
  <c r="P38" i="50"/>
  <c r="O38" i="50"/>
  <c r="N38" i="50"/>
  <c r="N45" i="50" s="1"/>
  <c r="M38" i="50"/>
  <c r="M45" i="50" s="1"/>
  <c r="L38" i="50"/>
  <c r="L45" i="50" s="1"/>
  <c r="K38" i="50"/>
  <c r="K45" i="50" s="1"/>
  <c r="J38" i="50"/>
  <c r="I38" i="50"/>
  <c r="I45" i="50" s="1"/>
  <c r="H38" i="50"/>
  <c r="G38" i="50"/>
  <c r="F38" i="50"/>
  <c r="F45" i="50" s="1"/>
  <c r="E38" i="50"/>
  <c r="E45" i="50" s="1"/>
  <c r="D38" i="50"/>
  <c r="D45" i="50" s="1"/>
  <c r="C38" i="50"/>
  <c r="C45" i="50" s="1"/>
  <c r="L27" i="50"/>
  <c r="AA26" i="50"/>
  <c r="Y26" i="50"/>
  <c r="X26" i="50"/>
  <c r="Z26" i="50" s="1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Y14" i="50"/>
  <c r="Y27" i="50" s="1"/>
  <c r="X14" i="50"/>
  <c r="X27" i="50" s="1"/>
  <c r="W14" i="50"/>
  <c r="W27" i="50" s="1"/>
  <c r="V14" i="50"/>
  <c r="V27" i="50" s="1"/>
  <c r="V46" i="50" s="1"/>
  <c r="U14" i="50"/>
  <c r="T14" i="50"/>
  <c r="T27" i="50" s="1"/>
  <c r="S14" i="50"/>
  <c r="R14" i="50"/>
  <c r="R27" i="50" s="1"/>
  <c r="Q14" i="50"/>
  <c r="Q27" i="50" s="1"/>
  <c r="P14" i="50"/>
  <c r="P27" i="50" s="1"/>
  <c r="O14" i="50"/>
  <c r="O27" i="50" s="1"/>
  <c r="N14" i="50"/>
  <c r="N27" i="50" s="1"/>
  <c r="N46" i="50" s="1"/>
  <c r="M14" i="50"/>
  <c r="L14" i="50"/>
  <c r="K14" i="50"/>
  <c r="J14" i="50"/>
  <c r="J27" i="50" s="1"/>
  <c r="I14" i="50"/>
  <c r="I27" i="50" s="1"/>
  <c r="H14" i="50"/>
  <c r="H27" i="50" s="1"/>
  <c r="G14" i="50"/>
  <c r="G27" i="50" s="1"/>
  <c r="F14" i="50"/>
  <c r="F27" i="50" s="1"/>
  <c r="F46" i="50" s="1"/>
  <c r="E14" i="50"/>
  <c r="D14" i="50"/>
  <c r="D27" i="50" s="1"/>
  <c r="C14" i="50"/>
  <c r="AA51" i="51"/>
  <c r="Y51" i="51"/>
  <c r="X51" i="51"/>
  <c r="Z51" i="51" s="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AA44" i="51"/>
  <c r="Y44" i="51"/>
  <c r="X44" i="5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AA45" i="51" s="1"/>
  <c r="Y38" i="51"/>
  <c r="X38" i="51"/>
  <c r="Z38" i="51" s="1"/>
  <c r="W38" i="51"/>
  <c r="W45" i="51" s="1"/>
  <c r="V38" i="51"/>
  <c r="V45" i="51" s="1"/>
  <c r="U38" i="51"/>
  <c r="U45" i="51" s="1"/>
  <c r="T38" i="51"/>
  <c r="T45" i="51" s="1"/>
  <c r="S38" i="51"/>
  <c r="R38" i="51"/>
  <c r="R45" i="51" s="1"/>
  <c r="Q38" i="51"/>
  <c r="P38" i="51"/>
  <c r="O38" i="51"/>
  <c r="N38" i="51"/>
  <c r="M38" i="51"/>
  <c r="M45" i="51" s="1"/>
  <c r="L38" i="51"/>
  <c r="L45" i="51" s="1"/>
  <c r="K38" i="51"/>
  <c r="J38" i="51"/>
  <c r="J45" i="51" s="1"/>
  <c r="I38" i="51"/>
  <c r="H38" i="51"/>
  <c r="G38" i="51"/>
  <c r="F38" i="51"/>
  <c r="E38" i="51"/>
  <c r="E45" i="51" s="1"/>
  <c r="D38" i="51"/>
  <c r="D45" i="51" s="1"/>
  <c r="C38" i="51"/>
  <c r="T27" i="51"/>
  <c r="D27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C27" i="51" s="1"/>
  <c r="AA14" i="51"/>
  <c r="Y14" i="51"/>
  <c r="Y27" i="51" s="1"/>
  <c r="X14" i="51"/>
  <c r="X27" i="51" s="1"/>
  <c r="W14" i="51"/>
  <c r="W27" i="51" s="1"/>
  <c r="V14" i="51"/>
  <c r="V27" i="51" s="1"/>
  <c r="V46" i="51" s="1"/>
  <c r="U14" i="51"/>
  <c r="U27" i="51" s="1"/>
  <c r="T14" i="51"/>
  <c r="S14" i="51"/>
  <c r="R14" i="51"/>
  <c r="R27" i="51" s="1"/>
  <c r="Q14" i="51"/>
  <c r="Q27" i="51" s="1"/>
  <c r="P14" i="51"/>
  <c r="P27" i="51" s="1"/>
  <c r="O14" i="51"/>
  <c r="O27" i="51" s="1"/>
  <c r="N14" i="51"/>
  <c r="N27" i="51" s="1"/>
  <c r="M14" i="51"/>
  <c r="M27" i="51" s="1"/>
  <c r="L14" i="51"/>
  <c r="L27" i="51" s="1"/>
  <c r="K14" i="51"/>
  <c r="J14" i="51"/>
  <c r="J27" i="51" s="1"/>
  <c r="I14" i="51"/>
  <c r="I27" i="51" s="1"/>
  <c r="H14" i="51"/>
  <c r="H27" i="51" s="1"/>
  <c r="G14" i="51"/>
  <c r="G27" i="51" s="1"/>
  <c r="F14" i="51"/>
  <c r="F27" i="51" s="1"/>
  <c r="E14" i="51"/>
  <c r="E27" i="51" s="1"/>
  <c r="D14" i="51"/>
  <c r="C14" i="51"/>
  <c r="AA51" i="52"/>
  <c r="Y51" i="52"/>
  <c r="X51" i="52"/>
  <c r="Z51" i="52" s="1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Y45" i="52"/>
  <c r="AA44" i="52"/>
  <c r="Z44" i="52"/>
  <c r="Y44" i="52"/>
  <c r="X44" i="52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I45" i="52" s="1"/>
  <c r="H44" i="52"/>
  <c r="G44" i="52"/>
  <c r="F44" i="52"/>
  <c r="E44" i="52"/>
  <c r="D44" i="52"/>
  <c r="C44" i="52"/>
  <c r="AA38" i="52"/>
  <c r="Y38" i="52"/>
  <c r="X38" i="52"/>
  <c r="Z38" i="52" s="1"/>
  <c r="W38" i="52"/>
  <c r="V38" i="52"/>
  <c r="U38" i="52"/>
  <c r="U45" i="52" s="1"/>
  <c r="T38" i="52"/>
  <c r="T45" i="52" s="1"/>
  <c r="S38" i="52"/>
  <c r="R38" i="52"/>
  <c r="R45" i="52" s="1"/>
  <c r="Q38" i="52"/>
  <c r="Q45" i="52" s="1"/>
  <c r="P38" i="52"/>
  <c r="O38" i="52"/>
  <c r="N38" i="52"/>
  <c r="M38" i="52"/>
  <c r="M45" i="52" s="1"/>
  <c r="L38" i="52"/>
  <c r="L45" i="52" s="1"/>
  <c r="K38" i="52"/>
  <c r="J38" i="52"/>
  <c r="J45" i="52" s="1"/>
  <c r="I38" i="52"/>
  <c r="H38" i="52"/>
  <c r="G38" i="52"/>
  <c r="F38" i="52"/>
  <c r="E38" i="52"/>
  <c r="E45" i="52" s="1"/>
  <c r="D38" i="52"/>
  <c r="D45" i="52" s="1"/>
  <c r="C38" i="52"/>
  <c r="AA27" i="52"/>
  <c r="S27" i="52"/>
  <c r="L27" i="52"/>
  <c r="AA26" i="52"/>
  <c r="Y26" i="52"/>
  <c r="X26" i="52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Y14" i="52"/>
  <c r="Y27" i="52" s="1"/>
  <c r="X14" i="52"/>
  <c r="X27" i="52" s="1"/>
  <c r="W14" i="52"/>
  <c r="W27" i="52" s="1"/>
  <c r="V14" i="52"/>
  <c r="V27" i="52" s="1"/>
  <c r="U14" i="52"/>
  <c r="U27" i="52" s="1"/>
  <c r="T14" i="52"/>
  <c r="T27" i="52" s="1"/>
  <c r="S14" i="52"/>
  <c r="R14" i="52"/>
  <c r="R27" i="52" s="1"/>
  <c r="Q14" i="52"/>
  <c r="Q27" i="52" s="1"/>
  <c r="P14" i="52"/>
  <c r="P27" i="52" s="1"/>
  <c r="O14" i="52"/>
  <c r="O27" i="52" s="1"/>
  <c r="N14" i="52"/>
  <c r="N27" i="52" s="1"/>
  <c r="M14" i="52"/>
  <c r="M27" i="52" s="1"/>
  <c r="L14" i="52"/>
  <c r="K14" i="52"/>
  <c r="K27" i="52" s="1"/>
  <c r="J14" i="52"/>
  <c r="J27" i="52" s="1"/>
  <c r="I14" i="52"/>
  <c r="I27" i="52" s="1"/>
  <c r="H14" i="52"/>
  <c r="H27" i="52" s="1"/>
  <c r="G14" i="52"/>
  <c r="F14" i="52"/>
  <c r="F27" i="52" s="1"/>
  <c r="E14" i="52"/>
  <c r="E27" i="52" s="1"/>
  <c r="D14" i="52"/>
  <c r="D27" i="52" s="1"/>
  <c r="D46" i="52" s="1"/>
  <c r="C14" i="52"/>
  <c r="C27" i="52" s="1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P45" i="53"/>
  <c r="I45" i="53"/>
  <c r="AA44" i="53"/>
  <c r="Y44" i="53"/>
  <c r="X44" i="53"/>
  <c r="Z44" i="53" s="1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AA45" i="53" s="1"/>
  <c r="Z38" i="53"/>
  <c r="Y38" i="53"/>
  <c r="Y45" i="53" s="1"/>
  <c r="X38" i="53"/>
  <c r="W38" i="53"/>
  <c r="W45" i="53" s="1"/>
  <c r="V38" i="53"/>
  <c r="U38" i="53"/>
  <c r="T38" i="53"/>
  <c r="T45" i="53" s="1"/>
  <c r="S38" i="53"/>
  <c r="S45" i="53" s="1"/>
  <c r="R38" i="53"/>
  <c r="Q38" i="53"/>
  <c r="Q45" i="53" s="1"/>
  <c r="P38" i="53"/>
  <c r="O38" i="53"/>
  <c r="O45" i="53" s="1"/>
  <c r="N38" i="53"/>
  <c r="M38" i="53"/>
  <c r="L38" i="53"/>
  <c r="L45" i="53" s="1"/>
  <c r="K38" i="53"/>
  <c r="K45" i="53" s="1"/>
  <c r="J38" i="53"/>
  <c r="I38" i="53"/>
  <c r="H38" i="53"/>
  <c r="H45" i="53" s="1"/>
  <c r="G38" i="53"/>
  <c r="G45" i="53" s="1"/>
  <c r="F38" i="53"/>
  <c r="E38" i="53"/>
  <c r="D38" i="53"/>
  <c r="D45" i="53" s="1"/>
  <c r="C38" i="53"/>
  <c r="C45" i="53" s="1"/>
  <c r="AA27" i="53"/>
  <c r="K27" i="53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Y14" i="53"/>
  <c r="Y27" i="53" s="1"/>
  <c r="X14" i="53"/>
  <c r="X27" i="53" s="1"/>
  <c r="W14" i="53"/>
  <c r="W27" i="53" s="1"/>
  <c r="V14" i="53"/>
  <c r="V27" i="53" s="1"/>
  <c r="U14" i="53"/>
  <c r="U27" i="53" s="1"/>
  <c r="T14" i="53"/>
  <c r="T27" i="53" s="1"/>
  <c r="S14" i="53"/>
  <c r="S27" i="53" s="1"/>
  <c r="R14" i="53"/>
  <c r="R27" i="53" s="1"/>
  <c r="Q14" i="53"/>
  <c r="Q27" i="53" s="1"/>
  <c r="P14" i="53"/>
  <c r="P27" i="53" s="1"/>
  <c r="O14" i="53"/>
  <c r="O27" i="53" s="1"/>
  <c r="N14" i="53"/>
  <c r="N27" i="53" s="1"/>
  <c r="M14" i="53"/>
  <c r="M27" i="53" s="1"/>
  <c r="L14" i="53"/>
  <c r="K14" i="53"/>
  <c r="J14" i="53"/>
  <c r="J27" i="53" s="1"/>
  <c r="I14" i="53"/>
  <c r="I27" i="53" s="1"/>
  <c r="H14" i="53"/>
  <c r="H27" i="53" s="1"/>
  <c r="G14" i="53"/>
  <c r="G27" i="53" s="1"/>
  <c r="F14" i="53"/>
  <c r="F27" i="53" s="1"/>
  <c r="E14" i="53"/>
  <c r="E27" i="53" s="1"/>
  <c r="D14" i="53"/>
  <c r="C14" i="53"/>
  <c r="C27" i="53" s="1"/>
  <c r="AA51" i="54"/>
  <c r="Y51" i="54"/>
  <c r="X51" i="54"/>
  <c r="Z51" i="54" s="1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AA44" i="54"/>
  <c r="Y44" i="54"/>
  <c r="X44" i="54"/>
  <c r="Z44" i="54" s="1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AA45" i="54" s="1"/>
  <c r="Y38" i="54"/>
  <c r="X38" i="54"/>
  <c r="X45" i="54" s="1"/>
  <c r="W38" i="54"/>
  <c r="V38" i="54"/>
  <c r="V45" i="54" s="1"/>
  <c r="U38" i="54"/>
  <c r="U45" i="54" s="1"/>
  <c r="T38" i="54"/>
  <c r="S38" i="54"/>
  <c r="S45" i="54" s="1"/>
  <c r="R38" i="54"/>
  <c r="Q38" i="54"/>
  <c r="P38" i="54"/>
  <c r="P45" i="54" s="1"/>
  <c r="O38" i="54"/>
  <c r="N38" i="54"/>
  <c r="N45" i="54" s="1"/>
  <c r="M38" i="54"/>
  <c r="M45" i="54" s="1"/>
  <c r="L38" i="54"/>
  <c r="K38" i="54"/>
  <c r="K45" i="54" s="1"/>
  <c r="J38" i="54"/>
  <c r="I38" i="54"/>
  <c r="H38" i="54"/>
  <c r="H45" i="54" s="1"/>
  <c r="G38" i="54"/>
  <c r="F38" i="54"/>
  <c r="F45" i="54" s="1"/>
  <c r="E38" i="54"/>
  <c r="E45" i="54" s="1"/>
  <c r="D38" i="54"/>
  <c r="C38" i="54"/>
  <c r="C45" i="54" s="1"/>
  <c r="S27" i="54"/>
  <c r="K27" i="54"/>
  <c r="AA26" i="54"/>
  <c r="Y26" i="54"/>
  <c r="X26" i="54"/>
  <c r="W26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Y14" i="54"/>
  <c r="Y27" i="54" s="1"/>
  <c r="X14" i="54"/>
  <c r="X27" i="54" s="1"/>
  <c r="W14" i="54"/>
  <c r="W27" i="54" s="1"/>
  <c r="V14" i="54"/>
  <c r="V27" i="54" s="1"/>
  <c r="U14" i="54"/>
  <c r="U27" i="54" s="1"/>
  <c r="T14" i="54"/>
  <c r="S14" i="54"/>
  <c r="R14" i="54"/>
  <c r="R27" i="54" s="1"/>
  <c r="Q14" i="54"/>
  <c r="Q27" i="54" s="1"/>
  <c r="P14" i="54"/>
  <c r="P27" i="54" s="1"/>
  <c r="O14" i="54"/>
  <c r="O27" i="54" s="1"/>
  <c r="N14" i="54"/>
  <c r="N27" i="54" s="1"/>
  <c r="M14" i="54"/>
  <c r="M27" i="54" s="1"/>
  <c r="L14" i="54"/>
  <c r="K14" i="54"/>
  <c r="J14" i="54"/>
  <c r="J27" i="54" s="1"/>
  <c r="I14" i="54"/>
  <c r="I27" i="54" s="1"/>
  <c r="H14" i="54"/>
  <c r="H27" i="54" s="1"/>
  <c r="G14" i="54"/>
  <c r="G27" i="54" s="1"/>
  <c r="F14" i="54"/>
  <c r="F27" i="54" s="1"/>
  <c r="E14" i="54"/>
  <c r="D14" i="54"/>
  <c r="C14" i="54"/>
  <c r="C27" i="54" s="1"/>
  <c r="AA51" i="55"/>
  <c r="Y51" i="55"/>
  <c r="X51" i="55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AA44" i="55"/>
  <c r="Y44" i="55"/>
  <c r="Y45" i="55" s="1"/>
  <c r="X44" i="55"/>
  <c r="X45" i="55" s="1"/>
  <c r="Z45" i="55" s="1"/>
  <c r="W44" i="55"/>
  <c r="V44" i="55"/>
  <c r="U44" i="55"/>
  <c r="T44" i="55"/>
  <c r="S44" i="55"/>
  <c r="R44" i="55"/>
  <c r="Q44" i="55"/>
  <c r="Q45" i="55" s="1"/>
  <c r="P44" i="55"/>
  <c r="P45" i="55" s="1"/>
  <c r="O44" i="55"/>
  <c r="N44" i="55"/>
  <c r="M44" i="55"/>
  <c r="L44" i="55"/>
  <c r="K44" i="55"/>
  <c r="J44" i="55"/>
  <c r="I44" i="55"/>
  <c r="I45" i="55" s="1"/>
  <c r="H44" i="55"/>
  <c r="H45" i="55" s="1"/>
  <c r="G44" i="55"/>
  <c r="F44" i="55"/>
  <c r="E44" i="55"/>
  <c r="D44" i="55"/>
  <c r="C44" i="55"/>
  <c r="AA38" i="55"/>
  <c r="Z38" i="55"/>
  <c r="Y38" i="55"/>
  <c r="X38" i="55"/>
  <c r="W38" i="55"/>
  <c r="W45" i="55" s="1"/>
  <c r="V38" i="55"/>
  <c r="V45" i="55" s="1"/>
  <c r="U38" i="55"/>
  <c r="T38" i="55"/>
  <c r="T45" i="55" s="1"/>
  <c r="S38" i="55"/>
  <c r="R38" i="55"/>
  <c r="R45" i="55" s="1"/>
  <c r="Q38" i="55"/>
  <c r="P38" i="55"/>
  <c r="O38" i="55"/>
  <c r="O45" i="55" s="1"/>
  <c r="N38" i="55"/>
  <c r="N45" i="55" s="1"/>
  <c r="M38" i="55"/>
  <c r="L38" i="55"/>
  <c r="L45" i="55" s="1"/>
  <c r="K38" i="55"/>
  <c r="J38" i="55"/>
  <c r="J45" i="55" s="1"/>
  <c r="I38" i="55"/>
  <c r="H38" i="55"/>
  <c r="G38" i="55"/>
  <c r="G45" i="55" s="1"/>
  <c r="F38" i="55"/>
  <c r="F45" i="55" s="1"/>
  <c r="E38" i="55"/>
  <c r="D38" i="55"/>
  <c r="D45" i="55" s="1"/>
  <c r="C38" i="55"/>
  <c r="AA27" i="55"/>
  <c r="S27" i="55"/>
  <c r="AA26" i="55"/>
  <c r="Y26" i="55"/>
  <c r="X26" i="55"/>
  <c r="Z26" i="55" s="1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Y14" i="55"/>
  <c r="Y27" i="55" s="1"/>
  <c r="X14" i="55"/>
  <c r="X27" i="55" s="1"/>
  <c r="W14" i="55"/>
  <c r="W27" i="55" s="1"/>
  <c r="V14" i="55"/>
  <c r="V27" i="55" s="1"/>
  <c r="U14" i="55"/>
  <c r="U27" i="55" s="1"/>
  <c r="T14" i="55"/>
  <c r="S14" i="55"/>
  <c r="R14" i="55"/>
  <c r="R27" i="55" s="1"/>
  <c r="Q14" i="55"/>
  <c r="Q27" i="55" s="1"/>
  <c r="P14" i="55"/>
  <c r="P27" i="55" s="1"/>
  <c r="O14" i="55"/>
  <c r="O27" i="55" s="1"/>
  <c r="N14" i="55"/>
  <c r="N27" i="55" s="1"/>
  <c r="M14" i="55"/>
  <c r="M27" i="55" s="1"/>
  <c r="L14" i="55"/>
  <c r="K14" i="55"/>
  <c r="K27" i="55" s="1"/>
  <c r="J14" i="55"/>
  <c r="J27" i="55" s="1"/>
  <c r="I14" i="55"/>
  <c r="I27" i="55" s="1"/>
  <c r="H14" i="55"/>
  <c r="H27" i="55" s="1"/>
  <c r="G14" i="55"/>
  <c r="G27" i="55" s="1"/>
  <c r="F14" i="55"/>
  <c r="F27" i="55" s="1"/>
  <c r="E14" i="55"/>
  <c r="E27" i="55" s="1"/>
  <c r="D14" i="55"/>
  <c r="C14" i="55"/>
  <c r="C27" i="55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I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W38" i="1"/>
  <c r="W45" i="1" s="1"/>
  <c r="V38" i="1"/>
  <c r="U38" i="1"/>
  <c r="T38" i="1"/>
  <c r="T45" i="1" s="1"/>
  <c r="S38" i="1"/>
  <c r="S45" i="1" s="1"/>
  <c r="R38" i="1"/>
  <c r="Q38" i="1"/>
  <c r="Q45" i="1" s="1"/>
  <c r="P38" i="1"/>
  <c r="P45" i="1" s="1"/>
  <c r="O38" i="1"/>
  <c r="O45" i="1" s="1"/>
  <c r="N38" i="1"/>
  <c r="M38" i="1"/>
  <c r="L38" i="1"/>
  <c r="L45" i="1" s="1"/>
  <c r="K38" i="1"/>
  <c r="K45" i="1" s="1"/>
  <c r="J38" i="1"/>
  <c r="I38" i="1"/>
  <c r="H38" i="1"/>
  <c r="H45" i="1" s="1"/>
  <c r="G38" i="1"/>
  <c r="G45" i="1" s="1"/>
  <c r="F38" i="1"/>
  <c r="E38" i="1"/>
  <c r="D38" i="1"/>
  <c r="D45" i="1" s="1"/>
  <c r="C38" i="1"/>
  <c r="C45" i="1" s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X27" i="1" s="1"/>
  <c r="W14" i="1"/>
  <c r="W27" i="1" s="1"/>
  <c r="V14" i="1"/>
  <c r="V27" i="1" s="1"/>
  <c r="U14" i="1"/>
  <c r="U27" i="1" s="1"/>
  <c r="T14" i="1"/>
  <c r="S14" i="1"/>
  <c r="S27" i="1" s="1"/>
  <c r="R14" i="1"/>
  <c r="R27" i="1" s="1"/>
  <c r="Q14" i="1"/>
  <c r="Q27" i="1" s="1"/>
  <c r="P14" i="1"/>
  <c r="P27" i="1" s="1"/>
  <c r="O14" i="1"/>
  <c r="O27" i="1" s="1"/>
  <c r="N14" i="1"/>
  <c r="N27" i="1" s="1"/>
  <c r="M14" i="1"/>
  <c r="M27" i="1" s="1"/>
  <c r="L14" i="1"/>
  <c r="K14" i="1"/>
  <c r="K27" i="1" s="1"/>
  <c r="J14" i="1"/>
  <c r="J27" i="1" s="1"/>
  <c r="I14" i="1"/>
  <c r="I27" i="1" s="1"/>
  <c r="H14" i="1"/>
  <c r="H27" i="1" s="1"/>
  <c r="G14" i="1"/>
  <c r="G27" i="1" s="1"/>
  <c r="F14" i="1"/>
  <c r="F27" i="1" s="1"/>
  <c r="E14" i="1"/>
  <c r="D14" i="1"/>
  <c r="C14" i="1"/>
  <c r="C27" i="1" s="1"/>
  <c r="Z45" i="1" l="1"/>
  <c r="L46" i="35"/>
  <c r="F45" i="1"/>
  <c r="N45" i="1"/>
  <c r="N46" i="1" s="1"/>
  <c r="V45" i="1"/>
  <c r="D27" i="54"/>
  <c r="L27" i="54"/>
  <c r="T27" i="54"/>
  <c r="F45" i="53"/>
  <c r="N45" i="53"/>
  <c r="V45" i="53"/>
  <c r="V46" i="53" s="1"/>
  <c r="G45" i="52"/>
  <c r="O45" i="52"/>
  <c r="O46" i="52" s="1"/>
  <c r="W45" i="52"/>
  <c r="W46" i="52" s="1"/>
  <c r="AA27" i="51"/>
  <c r="G45" i="51"/>
  <c r="G46" i="51" s="1"/>
  <c r="O45" i="51"/>
  <c r="F45" i="48"/>
  <c r="V45" i="48"/>
  <c r="AA46" i="47"/>
  <c r="J45" i="47"/>
  <c r="J46" i="47" s="1"/>
  <c r="R45" i="47"/>
  <c r="X46" i="45"/>
  <c r="Z46" i="45" s="1"/>
  <c r="Z27" i="45"/>
  <c r="AA27" i="44"/>
  <c r="I27" i="41"/>
  <c r="Y27" i="41"/>
  <c r="J27" i="19"/>
  <c r="J46" i="19" s="1"/>
  <c r="R27" i="19"/>
  <c r="R46" i="19" s="1"/>
  <c r="AA46" i="55"/>
  <c r="E27" i="54"/>
  <c r="L27" i="53"/>
  <c r="L46" i="53" s="1"/>
  <c r="Z44" i="4"/>
  <c r="X45" i="4"/>
  <c r="Z45" i="4" s="1"/>
  <c r="D27" i="1"/>
  <c r="D46" i="1" s="1"/>
  <c r="L27" i="1"/>
  <c r="T27" i="1"/>
  <c r="C45" i="55"/>
  <c r="C46" i="55" s="1"/>
  <c r="K45" i="55"/>
  <c r="K46" i="55" s="1"/>
  <c r="S45" i="55"/>
  <c r="S46" i="55" s="1"/>
  <c r="AA45" i="55"/>
  <c r="Z44" i="55"/>
  <c r="J45" i="54"/>
  <c r="J46" i="54" s="1"/>
  <c r="R45" i="54"/>
  <c r="R46" i="54" s="1"/>
  <c r="Z38" i="54"/>
  <c r="I45" i="54"/>
  <c r="I46" i="54" s="1"/>
  <c r="Q45" i="54"/>
  <c r="Y45" i="54"/>
  <c r="Z45" i="54" s="1"/>
  <c r="Z26" i="52"/>
  <c r="H45" i="52"/>
  <c r="H46" i="52" s="1"/>
  <c r="P45" i="52"/>
  <c r="P46" i="52" s="1"/>
  <c r="X45" i="52"/>
  <c r="Z45" i="52" s="1"/>
  <c r="I45" i="51"/>
  <c r="Q45" i="51"/>
  <c r="Y45" i="51"/>
  <c r="H45" i="51"/>
  <c r="P45" i="51"/>
  <c r="P46" i="51" s="1"/>
  <c r="X45" i="51"/>
  <c r="Z45" i="51" s="1"/>
  <c r="Z44" i="51"/>
  <c r="E27" i="49"/>
  <c r="E46" i="49" s="1"/>
  <c r="M27" i="49"/>
  <c r="M46" i="49" s="1"/>
  <c r="U27" i="49"/>
  <c r="U46" i="49" s="1"/>
  <c r="U46" i="46"/>
  <c r="C27" i="43"/>
  <c r="K27" i="43"/>
  <c r="K46" i="43" s="1"/>
  <c r="S27" i="43"/>
  <c r="AA27" i="43"/>
  <c r="G46" i="42"/>
  <c r="O46" i="42"/>
  <c r="W46" i="42"/>
  <c r="Z51" i="38"/>
  <c r="P46" i="55"/>
  <c r="O46" i="54"/>
  <c r="F46" i="53"/>
  <c r="N46" i="53"/>
  <c r="X45" i="53"/>
  <c r="Z45" i="53" s="1"/>
  <c r="I46" i="52"/>
  <c r="Q46" i="52"/>
  <c r="Y46" i="52"/>
  <c r="Z14" i="42"/>
  <c r="X27" i="42"/>
  <c r="D27" i="53"/>
  <c r="G27" i="52"/>
  <c r="G46" i="52" s="1"/>
  <c r="K27" i="51"/>
  <c r="L27" i="49"/>
  <c r="C27" i="44"/>
  <c r="C46" i="44" s="1"/>
  <c r="P45" i="4"/>
  <c r="H46" i="55"/>
  <c r="F46" i="1"/>
  <c r="V46" i="1"/>
  <c r="J45" i="1"/>
  <c r="R45" i="1"/>
  <c r="Z38" i="1"/>
  <c r="I46" i="55"/>
  <c r="Q46" i="55"/>
  <c r="Y46" i="55"/>
  <c r="E45" i="55"/>
  <c r="M45" i="55"/>
  <c r="M46" i="55" s="1"/>
  <c r="U45" i="55"/>
  <c r="Z51" i="55"/>
  <c r="H46" i="54"/>
  <c r="P46" i="54"/>
  <c r="Z26" i="54"/>
  <c r="D45" i="54"/>
  <c r="L45" i="54"/>
  <c r="T45" i="54"/>
  <c r="G46" i="53"/>
  <c r="O46" i="53"/>
  <c r="W46" i="53"/>
  <c r="J45" i="53"/>
  <c r="R45" i="53"/>
  <c r="J46" i="52"/>
  <c r="R46" i="52"/>
  <c r="C45" i="52"/>
  <c r="C46" i="52" s="1"/>
  <c r="K45" i="52"/>
  <c r="S45" i="52"/>
  <c r="AA45" i="52"/>
  <c r="C45" i="51"/>
  <c r="K45" i="51"/>
  <c r="S45" i="51"/>
  <c r="C46" i="48"/>
  <c r="K27" i="48"/>
  <c r="AA27" i="48"/>
  <c r="AA46" i="48" s="1"/>
  <c r="H27" i="47"/>
  <c r="H46" i="47" s="1"/>
  <c r="C46" i="30"/>
  <c r="J27" i="23"/>
  <c r="J46" i="23" s="1"/>
  <c r="G45" i="48"/>
  <c r="G46" i="48" s="1"/>
  <c r="AA27" i="38"/>
  <c r="E27" i="1"/>
  <c r="O46" i="1"/>
  <c r="W46" i="1"/>
  <c r="J46" i="55"/>
  <c r="R46" i="55"/>
  <c r="Q46" i="54"/>
  <c r="Y46" i="54"/>
  <c r="H46" i="53"/>
  <c r="P46" i="53"/>
  <c r="O46" i="51"/>
  <c r="W46" i="51"/>
  <c r="X45" i="50"/>
  <c r="Z45" i="50" s="1"/>
  <c r="Z44" i="50"/>
  <c r="J46" i="45"/>
  <c r="R46" i="45"/>
  <c r="Y27" i="45"/>
  <c r="Y46" i="45" s="1"/>
  <c r="F45" i="44"/>
  <c r="N45" i="44"/>
  <c r="V45" i="44"/>
  <c r="V46" i="44" s="1"/>
  <c r="AA46" i="39"/>
  <c r="S27" i="44"/>
  <c r="S46" i="44" s="1"/>
  <c r="G45" i="40"/>
  <c r="P45" i="36"/>
  <c r="U45" i="18"/>
  <c r="U46" i="1"/>
  <c r="G46" i="1"/>
  <c r="H46" i="1"/>
  <c r="P46" i="1"/>
  <c r="I46" i="53"/>
  <c r="Q46" i="53"/>
  <c r="Y46" i="53"/>
  <c r="H46" i="51"/>
  <c r="R46" i="47"/>
  <c r="I27" i="47"/>
  <c r="Y27" i="47"/>
  <c r="K46" i="39"/>
  <c r="M46" i="35"/>
  <c r="S27" i="51"/>
  <c r="S46" i="51" s="1"/>
  <c r="I46" i="1"/>
  <c r="Q46" i="1"/>
  <c r="Y46" i="1"/>
  <c r="E45" i="1"/>
  <c r="M45" i="1"/>
  <c r="M46" i="1" s="1"/>
  <c r="U45" i="1"/>
  <c r="D27" i="55"/>
  <c r="L27" i="55"/>
  <c r="L46" i="55" s="1"/>
  <c r="T27" i="55"/>
  <c r="G45" i="54"/>
  <c r="G46" i="54" s="1"/>
  <c r="O45" i="54"/>
  <c r="W45" i="54"/>
  <c r="W46" i="54" s="1"/>
  <c r="E45" i="53"/>
  <c r="E46" i="53" s="1"/>
  <c r="M45" i="53"/>
  <c r="U45" i="53"/>
  <c r="F45" i="52"/>
  <c r="F46" i="52" s="1"/>
  <c r="N45" i="52"/>
  <c r="N46" i="52" s="1"/>
  <c r="V45" i="52"/>
  <c r="V46" i="52" s="1"/>
  <c r="I46" i="51"/>
  <c r="Q46" i="51"/>
  <c r="Y46" i="51"/>
  <c r="F45" i="51"/>
  <c r="F46" i="51" s="1"/>
  <c r="N45" i="51"/>
  <c r="N46" i="51" s="1"/>
  <c r="E27" i="50"/>
  <c r="M27" i="50"/>
  <c r="U27" i="50"/>
  <c r="U46" i="45"/>
  <c r="F45" i="43"/>
  <c r="F46" i="43" s="1"/>
  <c r="N45" i="43"/>
  <c r="N46" i="43" s="1"/>
  <c r="V45" i="43"/>
  <c r="H27" i="41"/>
  <c r="H46" i="31"/>
  <c r="S45" i="50"/>
  <c r="AA45" i="50"/>
  <c r="J45" i="50"/>
  <c r="R45" i="50"/>
  <c r="F46" i="49"/>
  <c r="N46" i="49"/>
  <c r="V46" i="49"/>
  <c r="F45" i="49"/>
  <c r="N45" i="49"/>
  <c r="V45" i="49"/>
  <c r="L27" i="48"/>
  <c r="C46" i="47"/>
  <c r="K46" i="47"/>
  <c r="S46" i="47"/>
  <c r="E46" i="44"/>
  <c r="M46" i="44"/>
  <c r="U46" i="44"/>
  <c r="E46" i="43"/>
  <c r="M46" i="43"/>
  <c r="U46" i="43"/>
  <c r="C46" i="41"/>
  <c r="O45" i="41"/>
  <c r="W45" i="41"/>
  <c r="D27" i="40"/>
  <c r="D46" i="40" s="1"/>
  <c r="L27" i="40"/>
  <c r="T27" i="40"/>
  <c r="T46" i="40" s="1"/>
  <c r="Z38" i="40"/>
  <c r="L27" i="39"/>
  <c r="T27" i="39"/>
  <c r="T46" i="39" s="1"/>
  <c r="Z45" i="38"/>
  <c r="AA27" i="37"/>
  <c r="F27" i="36"/>
  <c r="F46" i="36" s="1"/>
  <c r="N27" i="36"/>
  <c r="N46" i="36" s="1"/>
  <c r="V27" i="36"/>
  <c r="V46" i="36" s="1"/>
  <c r="I45" i="36"/>
  <c r="I46" i="36" s="1"/>
  <c r="Q45" i="36"/>
  <c r="Y45" i="36"/>
  <c r="F46" i="35"/>
  <c r="N46" i="35"/>
  <c r="V46" i="35"/>
  <c r="H45" i="35"/>
  <c r="P45" i="35"/>
  <c r="X45" i="35"/>
  <c r="Z45" i="35" s="1"/>
  <c r="I46" i="34"/>
  <c r="Y46" i="34"/>
  <c r="E45" i="34"/>
  <c r="E46" i="34" s="1"/>
  <c r="M45" i="34"/>
  <c r="U45" i="34"/>
  <c r="I27" i="26"/>
  <c r="Y27" i="26"/>
  <c r="Y46" i="26" s="1"/>
  <c r="N45" i="24"/>
  <c r="H27" i="22"/>
  <c r="X27" i="22"/>
  <c r="E45" i="20"/>
  <c r="M45" i="20"/>
  <c r="U45" i="20"/>
  <c r="G46" i="50"/>
  <c r="O46" i="50"/>
  <c r="E27" i="48"/>
  <c r="E46" i="48" s="1"/>
  <c r="M27" i="48"/>
  <c r="M46" i="48" s="1"/>
  <c r="E46" i="47"/>
  <c r="J46" i="46"/>
  <c r="R46" i="46"/>
  <c r="I27" i="46"/>
  <c r="I46" i="46" s="1"/>
  <c r="Q27" i="46"/>
  <c r="Q46" i="46" s="1"/>
  <c r="Y27" i="46"/>
  <c r="Y46" i="46" s="1"/>
  <c r="F46" i="44"/>
  <c r="N46" i="44"/>
  <c r="V46" i="43"/>
  <c r="I27" i="42"/>
  <c r="I46" i="42" s="1"/>
  <c r="Q27" i="42"/>
  <c r="Q46" i="42" s="1"/>
  <c r="Y27" i="42"/>
  <c r="Y46" i="42" s="1"/>
  <c r="D46" i="41"/>
  <c r="K27" i="41"/>
  <c r="K46" i="41" s="1"/>
  <c r="I45" i="40"/>
  <c r="I46" i="40" s="1"/>
  <c r="U46" i="39"/>
  <c r="M27" i="39"/>
  <c r="I45" i="39"/>
  <c r="G46" i="36"/>
  <c r="O46" i="36"/>
  <c r="W46" i="36"/>
  <c r="G46" i="35"/>
  <c r="O46" i="35"/>
  <c r="W46" i="35"/>
  <c r="U46" i="25"/>
  <c r="H46" i="50"/>
  <c r="P46" i="50"/>
  <c r="H45" i="49"/>
  <c r="H46" i="49" s="1"/>
  <c r="X45" i="49"/>
  <c r="Z45" i="49" s="1"/>
  <c r="F46" i="48"/>
  <c r="N46" i="48"/>
  <c r="V46" i="48"/>
  <c r="X27" i="48"/>
  <c r="Z27" i="48" s="1"/>
  <c r="AA45" i="48"/>
  <c r="U46" i="47"/>
  <c r="AA46" i="46"/>
  <c r="G46" i="44"/>
  <c r="O46" i="44"/>
  <c r="W46" i="44"/>
  <c r="X27" i="44"/>
  <c r="X46" i="44" s="1"/>
  <c r="G46" i="43"/>
  <c r="O46" i="43"/>
  <c r="W46" i="43"/>
  <c r="E46" i="41"/>
  <c r="M46" i="41"/>
  <c r="U46" i="41"/>
  <c r="F46" i="40"/>
  <c r="N46" i="40"/>
  <c r="V46" i="40"/>
  <c r="J45" i="40"/>
  <c r="F46" i="39"/>
  <c r="N46" i="39"/>
  <c r="V46" i="39"/>
  <c r="E46" i="38"/>
  <c r="M46" i="38"/>
  <c r="U27" i="38"/>
  <c r="U46" i="38" s="1"/>
  <c r="D27" i="37"/>
  <c r="D46" i="37" s="1"/>
  <c r="L27" i="37"/>
  <c r="L46" i="37" s="1"/>
  <c r="T27" i="37"/>
  <c r="T46" i="37" s="1"/>
  <c r="H27" i="36"/>
  <c r="P27" i="36"/>
  <c r="P46" i="36" s="1"/>
  <c r="X27" i="36"/>
  <c r="D46" i="33"/>
  <c r="T46" i="33"/>
  <c r="AA46" i="31"/>
  <c r="W46" i="27"/>
  <c r="Z14" i="24"/>
  <c r="H27" i="24"/>
  <c r="P27" i="24"/>
  <c r="P46" i="24" s="1"/>
  <c r="X27" i="24"/>
  <c r="Z26" i="24"/>
  <c r="R46" i="22"/>
  <c r="Y27" i="22"/>
  <c r="Y46" i="22" s="1"/>
  <c r="F27" i="21"/>
  <c r="F46" i="21" s="1"/>
  <c r="N27" i="21"/>
  <c r="N46" i="21" s="1"/>
  <c r="V27" i="21"/>
  <c r="V46" i="21" s="1"/>
  <c r="I27" i="20"/>
  <c r="Q27" i="20"/>
  <c r="Q46" i="20" s="1"/>
  <c r="Y27" i="20"/>
  <c r="Y46" i="20" s="1"/>
  <c r="I46" i="50"/>
  <c r="Q46" i="50"/>
  <c r="Y46" i="50"/>
  <c r="I45" i="49"/>
  <c r="I46" i="49" s="1"/>
  <c r="W46" i="48"/>
  <c r="K45" i="48"/>
  <c r="V46" i="47"/>
  <c r="F45" i="47"/>
  <c r="F46" i="47" s="1"/>
  <c r="N45" i="47"/>
  <c r="F45" i="46"/>
  <c r="N45" i="46"/>
  <c r="V45" i="46"/>
  <c r="V46" i="46" s="1"/>
  <c r="Z51" i="44"/>
  <c r="D27" i="42"/>
  <c r="D46" i="42" s="1"/>
  <c r="L27" i="42"/>
  <c r="L46" i="42" s="1"/>
  <c r="T27" i="42"/>
  <c r="T46" i="42" s="1"/>
  <c r="F27" i="41"/>
  <c r="N27" i="41"/>
  <c r="V27" i="41"/>
  <c r="I45" i="41"/>
  <c r="Q45" i="41"/>
  <c r="Q46" i="41" s="1"/>
  <c r="Y45" i="41"/>
  <c r="G46" i="40"/>
  <c r="O46" i="40"/>
  <c r="W46" i="40"/>
  <c r="K45" i="40"/>
  <c r="K46" i="40" s="1"/>
  <c r="G46" i="39"/>
  <c r="O46" i="39"/>
  <c r="W46" i="39"/>
  <c r="K45" i="39"/>
  <c r="AA45" i="39"/>
  <c r="F46" i="38"/>
  <c r="N46" i="38"/>
  <c r="V46" i="38"/>
  <c r="I46" i="35"/>
  <c r="Q46" i="35"/>
  <c r="Y46" i="35"/>
  <c r="E46" i="33"/>
  <c r="L46" i="33"/>
  <c r="Z14" i="30"/>
  <c r="X27" i="30"/>
  <c r="AA46" i="22"/>
  <c r="R27" i="20"/>
  <c r="Y46" i="8"/>
  <c r="AA27" i="50"/>
  <c r="G45" i="50"/>
  <c r="O45" i="50"/>
  <c r="W45" i="50"/>
  <c r="W46" i="50" s="1"/>
  <c r="J45" i="49"/>
  <c r="J46" i="49" s="1"/>
  <c r="N27" i="47"/>
  <c r="N46" i="47" s="1"/>
  <c r="E46" i="46"/>
  <c r="M46" i="46"/>
  <c r="F45" i="45"/>
  <c r="N45" i="45"/>
  <c r="V45" i="45"/>
  <c r="E46" i="42"/>
  <c r="M46" i="42"/>
  <c r="U46" i="42"/>
  <c r="O46" i="41"/>
  <c r="W46" i="41"/>
  <c r="C45" i="41"/>
  <c r="S45" i="41"/>
  <c r="S46" i="41" s="1"/>
  <c r="AA45" i="41"/>
  <c r="AA46" i="41" s="1"/>
  <c r="J45" i="41"/>
  <c r="Z14" i="40"/>
  <c r="L45" i="40"/>
  <c r="Z51" i="40"/>
  <c r="L45" i="39"/>
  <c r="G46" i="38"/>
  <c r="O46" i="38"/>
  <c r="W46" i="38"/>
  <c r="AA45" i="37"/>
  <c r="J27" i="36"/>
  <c r="J46" i="36" s="1"/>
  <c r="R27" i="36"/>
  <c r="R46" i="36" s="1"/>
  <c r="J46" i="35"/>
  <c r="R46" i="35"/>
  <c r="AA46" i="35"/>
  <c r="D45" i="35"/>
  <c r="D46" i="35" s="1"/>
  <c r="L45" i="35"/>
  <c r="T45" i="35"/>
  <c r="T46" i="35" s="1"/>
  <c r="Q45" i="34"/>
  <c r="Q46" i="34" s="1"/>
  <c r="Y45" i="34"/>
  <c r="U46" i="33"/>
  <c r="I27" i="30"/>
  <c r="I46" i="30" s="1"/>
  <c r="I46" i="27"/>
  <c r="D46" i="22"/>
  <c r="C27" i="50"/>
  <c r="K27" i="50"/>
  <c r="K46" i="50" s="1"/>
  <c r="S27" i="50"/>
  <c r="S46" i="50" s="1"/>
  <c r="D45" i="49"/>
  <c r="D46" i="49" s="1"/>
  <c r="L45" i="49"/>
  <c r="T45" i="49"/>
  <c r="T46" i="49" s="1"/>
  <c r="I27" i="48"/>
  <c r="Q27" i="48"/>
  <c r="Y27" i="48"/>
  <c r="P27" i="47"/>
  <c r="P46" i="47" s="1"/>
  <c r="X27" i="47"/>
  <c r="Z27" i="47" s="1"/>
  <c r="I45" i="47"/>
  <c r="Q45" i="47"/>
  <c r="Q46" i="47" s="1"/>
  <c r="Y45" i="47"/>
  <c r="F27" i="46"/>
  <c r="N27" i="46"/>
  <c r="V27" i="46"/>
  <c r="J27" i="44"/>
  <c r="R27" i="44"/>
  <c r="R46" i="44" s="1"/>
  <c r="I27" i="44"/>
  <c r="Q27" i="44"/>
  <c r="Y27" i="44"/>
  <c r="Y46" i="44" s="1"/>
  <c r="Z46" i="44" s="1"/>
  <c r="J27" i="43"/>
  <c r="R27" i="43"/>
  <c r="I27" i="43"/>
  <c r="Q27" i="43"/>
  <c r="Q46" i="43" s="1"/>
  <c r="Y27" i="43"/>
  <c r="Y46" i="43" s="1"/>
  <c r="F27" i="42"/>
  <c r="N27" i="42"/>
  <c r="V27" i="42"/>
  <c r="V46" i="42" s="1"/>
  <c r="F45" i="42"/>
  <c r="N45" i="42"/>
  <c r="V45" i="42"/>
  <c r="P27" i="41"/>
  <c r="X27" i="41"/>
  <c r="X46" i="41" s="1"/>
  <c r="Z46" i="41" s="1"/>
  <c r="D45" i="41"/>
  <c r="L45" i="41"/>
  <c r="L46" i="41" s="1"/>
  <c r="T45" i="41"/>
  <c r="T46" i="41" s="1"/>
  <c r="Q46" i="40"/>
  <c r="Y46" i="40"/>
  <c r="Q46" i="39"/>
  <c r="Y46" i="39"/>
  <c r="M45" i="39"/>
  <c r="C27" i="36"/>
  <c r="K27" i="36"/>
  <c r="S27" i="36"/>
  <c r="S46" i="36" s="1"/>
  <c r="AA27" i="36"/>
  <c r="E45" i="35"/>
  <c r="M45" i="35"/>
  <c r="U45" i="35"/>
  <c r="U46" i="35" s="1"/>
  <c r="U46" i="34"/>
  <c r="E45" i="31"/>
  <c r="M45" i="31"/>
  <c r="Z45" i="27"/>
  <c r="E46" i="22"/>
  <c r="F46" i="34"/>
  <c r="N46" i="34"/>
  <c r="V46" i="34"/>
  <c r="F45" i="32"/>
  <c r="F46" i="32" s="1"/>
  <c r="N45" i="32"/>
  <c r="V45" i="32"/>
  <c r="V46" i="32" s="1"/>
  <c r="F45" i="31"/>
  <c r="J27" i="30"/>
  <c r="G46" i="28"/>
  <c r="O46" i="28"/>
  <c r="W46" i="28"/>
  <c r="I27" i="24"/>
  <c r="I46" i="24" s="1"/>
  <c r="C27" i="23"/>
  <c r="K27" i="23"/>
  <c r="C46" i="22"/>
  <c r="K46" i="22"/>
  <c r="F27" i="13"/>
  <c r="N27" i="13"/>
  <c r="V27" i="13"/>
  <c r="D46" i="31"/>
  <c r="K27" i="31"/>
  <c r="K46" i="31" s="1"/>
  <c r="G45" i="31"/>
  <c r="W45" i="31"/>
  <c r="K27" i="30"/>
  <c r="J27" i="24"/>
  <c r="H45" i="24"/>
  <c r="X45" i="24"/>
  <c r="J45" i="23"/>
  <c r="L46" i="22"/>
  <c r="E46" i="16"/>
  <c r="H27" i="34"/>
  <c r="H46" i="34" s="1"/>
  <c r="P27" i="34"/>
  <c r="P46" i="34" s="1"/>
  <c r="X27" i="34"/>
  <c r="H45" i="33"/>
  <c r="P45" i="33"/>
  <c r="X45" i="33"/>
  <c r="U27" i="32"/>
  <c r="U46" i="32" s="1"/>
  <c r="L27" i="32"/>
  <c r="L46" i="32" s="1"/>
  <c r="E46" i="31"/>
  <c r="M46" i="31"/>
  <c r="U46" i="31"/>
  <c r="Y45" i="31"/>
  <c r="H45" i="31"/>
  <c r="L27" i="30"/>
  <c r="W45" i="30"/>
  <c r="W46" i="30" s="1"/>
  <c r="F46" i="29"/>
  <c r="F45" i="29"/>
  <c r="N45" i="29"/>
  <c r="N46" i="29" s="1"/>
  <c r="V45" i="29"/>
  <c r="V46" i="29" s="1"/>
  <c r="I27" i="28"/>
  <c r="I46" i="28" s="1"/>
  <c r="Q27" i="28"/>
  <c r="Q46" i="28" s="1"/>
  <c r="Y27" i="28"/>
  <c r="Y46" i="28" s="1"/>
  <c r="F45" i="28"/>
  <c r="N45" i="28"/>
  <c r="N46" i="28" s="1"/>
  <c r="AA27" i="27"/>
  <c r="AA46" i="27" s="1"/>
  <c r="F27" i="26"/>
  <c r="F46" i="26" s="1"/>
  <c r="N27" i="26"/>
  <c r="N46" i="26" s="1"/>
  <c r="V27" i="26"/>
  <c r="V46" i="26" s="1"/>
  <c r="F45" i="25"/>
  <c r="V45" i="25"/>
  <c r="T46" i="24"/>
  <c r="I45" i="24"/>
  <c r="M46" i="23"/>
  <c r="U46" i="23"/>
  <c r="M46" i="22"/>
  <c r="U46" i="22"/>
  <c r="N45" i="22"/>
  <c r="V45" i="22"/>
  <c r="J46" i="21"/>
  <c r="R46" i="21"/>
  <c r="I27" i="21"/>
  <c r="I46" i="21" s="1"/>
  <c r="Q27" i="21"/>
  <c r="Q46" i="21" s="1"/>
  <c r="Y27" i="21"/>
  <c r="Y46" i="21" s="1"/>
  <c r="F46" i="20"/>
  <c r="N46" i="20"/>
  <c r="V46" i="20"/>
  <c r="F46" i="16"/>
  <c r="AA45" i="14"/>
  <c r="F46" i="7"/>
  <c r="N46" i="7"/>
  <c r="V46" i="7"/>
  <c r="J27" i="3"/>
  <c r="J46" i="3" s="1"/>
  <c r="R27" i="3"/>
  <c r="R46" i="3" s="1"/>
  <c r="N46" i="31"/>
  <c r="V46" i="31"/>
  <c r="I45" i="31"/>
  <c r="G46" i="29"/>
  <c r="O46" i="29"/>
  <c r="W46" i="29"/>
  <c r="AA46" i="28"/>
  <c r="G46" i="26"/>
  <c r="O46" i="26"/>
  <c r="G45" i="25"/>
  <c r="G46" i="25" s="1"/>
  <c r="E46" i="24"/>
  <c r="M46" i="24"/>
  <c r="U46" i="24"/>
  <c r="Z44" i="24"/>
  <c r="V46" i="23"/>
  <c r="AA46" i="21"/>
  <c r="G46" i="17"/>
  <c r="O46" i="17"/>
  <c r="W46" i="17"/>
  <c r="U46" i="16"/>
  <c r="F46" i="8"/>
  <c r="N46" i="8"/>
  <c r="V46" i="8"/>
  <c r="G46" i="7"/>
  <c r="O46" i="7"/>
  <c r="C46" i="5"/>
  <c r="K46" i="5"/>
  <c r="S46" i="5"/>
  <c r="J46" i="34"/>
  <c r="R46" i="34"/>
  <c r="I45" i="33"/>
  <c r="I46" i="33" s="1"/>
  <c r="Y45" i="33"/>
  <c r="N27" i="32"/>
  <c r="N46" i="32" s="1"/>
  <c r="F46" i="30"/>
  <c r="N46" i="30"/>
  <c r="V46" i="30"/>
  <c r="C46" i="28"/>
  <c r="K46" i="28"/>
  <c r="S46" i="28"/>
  <c r="H46" i="26"/>
  <c r="P46" i="26"/>
  <c r="C46" i="25"/>
  <c r="K46" i="25"/>
  <c r="S46" i="25"/>
  <c r="AA46" i="25"/>
  <c r="H45" i="25"/>
  <c r="G46" i="23"/>
  <c r="O46" i="23"/>
  <c r="E45" i="23"/>
  <c r="H27" i="19"/>
  <c r="H46" i="19" s="1"/>
  <c r="P27" i="19"/>
  <c r="X27" i="17"/>
  <c r="Z27" i="17" s="1"/>
  <c r="Z14" i="17"/>
  <c r="F27" i="14"/>
  <c r="F46" i="14" s="1"/>
  <c r="N27" i="14"/>
  <c r="N46" i="14" s="1"/>
  <c r="V27" i="14"/>
  <c r="V46" i="14" s="1"/>
  <c r="C27" i="11"/>
  <c r="K27" i="11"/>
  <c r="K46" i="11" s="1"/>
  <c r="S27" i="11"/>
  <c r="H45" i="10"/>
  <c r="P45" i="10"/>
  <c r="P46" i="10" s="1"/>
  <c r="G46" i="8"/>
  <c r="Q46" i="6"/>
  <c r="I46" i="4"/>
  <c r="Q46" i="4"/>
  <c r="C27" i="34"/>
  <c r="C46" i="34" s="1"/>
  <c r="K27" i="34"/>
  <c r="K46" i="34" s="1"/>
  <c r="S27" i="34"/>
  <c r="D45" i="34"/>
  <c r="L45" i="34"/>
  <c r="L46" i="34" s="1"/>
  <c r="T45" i="34"/>
  <c r="T46" i="34" s="1"/>
  <c r="C45" i="33"/>
  <c r="S45" i="33"/>
  <c r="AA45" i="33"/>
  <c r="J45" i="33"/>
  <c r="J46" i="33" s="1"/>
  <c r="Z51" i="33"/>
  <c r="H27" i="32"/>
  <c r="P27" i="32"/>
  <c r="P46" i="32" s="1"/>
  <c r="P27" i="31"/>
  <c r="P46" i="31" s="1"/>
  <c r="X27" i="31"/>
  <c r="D45" i="31"/>
  <c r="L45" i="31"/>
  <c r="L46" i="31" s="1"/>
  <c r="T45" i="31"/>
  <c r="T46" i="31" s="1"/>
  <c r="K45" i="31"/>
  <c r="J45" i="30"/>
  <c r="R45" i="30"/>
  <c r="R46" i="30" s="1"/>
  <c r="J45" i="29"/>
  <c r="R45" i="29"/>
  <c r="D27" i="25"/>
  <c r="D46" i="25" s="1"/>
  <c r="L27" i="25"/>
  <c r="L46" i="25" s="1"/>
  <c r="T27" i="25"/>
  <c r="T46" i="25" s="1"/>
  <c r="G27" i="24"/>
  <c r="G46" i="24" s="1"/>
  <c r="O27" i="24"/>
  <c r="O46" i="24" s="1"/>
  <c r="W27" i="24"/>
  <c r="W46" i="24" s="1"/>
  <c r="Z51" i="24"/>
  <c r="H27" i="23"/>
  <c r="H46" i="23" s="1"/>
  <c r="P27" i="23"/>
  <c r="P46" i="23" s="1"/>
  <c r="X27" i="23"/>
  <c r="X46" i="23" s="1"/>
  <c r="Z46" i="23" s="1"/>
  <c r="F46" i="23"/>
  <c r="N46" i="23"/>
  <c r="Z51" i="23"/>
  <c r="J45" i="22"/>
  <c r="J46" i="22" s="1"/>
  <c r="R45" i="22"/>
  <c r="Z38" i="22"/>
  <c r="E27" i="21"/>
  <c r="E46" i="21" s="1"/>
  <c r="M27" i="21"/>
  <c r="M46" i="21" s="1"/>
  <c r="U27" i="21"/>
  <c r="U46" i="21" s="1"/>
  <c r="H27" i="20"/>
  <c r="H46" i="20" s="1"/>
  <c r="P27" i="20"/>
  <c r="P46" i="20" s="1"/>
  <c r="X27" i="20"/>
  <c r="X46" i="20" s="1"/>
  <c r="Z46" i="20" s="1"/>
  <c r="I27" i="19"/>
  <c r="I46" i="19" s="1"/>
  <c r="Q27" i="19"/>
  <c r="Q46" i="19" s="1"/>
  <c r="E46" i="18"/>
  <c r="M46" i="18"/>
  <c r="U46" i="18"/>
  <c r="O45" i="17"/>
  <c r="G46" i="14"/>
  <c r="O46" i="14"/>
  <c r="F45" i="12"/>
  <c r="N45" i="12"/>
  <c r="N46" i="12" s="1"/>
  <c r="V45" i="12"/>
  <c r="V46" i="12" s="1"/>
  <c r="C27" i="10"/>
  <c r="K27" i="10"/>
  <c r="S27" i="10"/>
  <c r="S46" i="10" s="1"/>
  <c r="Y46" i="7"/>
  <c r="X45" i="6"/>
  <c r="Z38" i="6"/>
  <c r="V46" i="16"/>
  <c r="G45" i="16"/>
  <c r="G46" i="16" s="1"/>
  <c r="O45" i="16"/>
  <c r="W45" i="16"/>
  <c r="C46" i="15"/>
  <c r="K46" i="15"/>
  <c r="F45" i="15"/>
  <c r="N45" i="15"/>
  <c r="V45" i="15"/>
  <c r="V46" i="15" s="1"/>
  <c r="I46" i="14"/>
  <c r="I45" i="12"/>
  <c r="Q45" i="12"/>
  <c r="Y45" i="12"/>
  <c r="Y46" i="12" s="1"/>
  <c r="E46" i="11"/>
  <c r="M46" i="11"/>
  <c r="U46" i="11"/>
  <c r="J45" i="11"/>
  <c r="R45" i="11"/>
  <c r="R46" i="11" s="1"/>
  <c r="F46" i="10"/>
  <c r="N46" i="10"/>
  <c r="V46" i="10"/>
  <c r="C45" i="10"/>
  <c r="K45" i="10"/>
  <c r="S45" i="10"/>
  <c r="D46" i="9"/>
  <c r="L46" i="9"/>
  <c r="T46" i="9"/>
  <c r="G45" i="9"/>
  <c r="I45" i="8"/>
  <c r="Q45" i="8"/>
  <c r="Y45" i="8"/>
  <c r="X45" i="8"/>
  <c r="Z45" i="8" s="1"/>
  <c r="I45" i="7"/>
  <c r="I46" i="7" s="1"/>
  <c r="Q45" i="7"/>
  <c r="Q46" i="7" s="1"/>
  <c r="Y45" i="7"/>
  <c r="X45" i="7"/>
  <c r="Z45" i="7" s="1"/>
  <c r="J27" i="6"/>
  <c r="J46" i="6" s="1"/>
  <c r="R27" i="6"/>
  <c r="J45" i="6"/>
  <c r="R45" i="6"/>
  <c r="Z51" i="6"/>
  <c r="H27" i="5"/>
  <c r="H46" i="5" s="1"/>
  <c r="P27" i="5"/>
  <c r="P46" i="5" s="1"/>
  <c r="X27" i="5"/>
  <c r="E45" i="5"/>
  <c r="M45" i="5"/>
  <c r="U45" i="5"/>
  <c r="C45" i="4"/>
  <c r="K45" i="4"/>
  <c r="S45" i="4"/>
  <c r="S46" i="4" s="1"/>
  <c r="T46" i="3"/>
  <c r="D45" i="3"/>
  <c r="D46" i="3" s="1"/>
  <c r="L45" i="3"/>
  <c r="L46" i="3" s="1"/>
  <c r="T45" i="3"/>
  <c r="E46" i="2"/>
  <c r="E45" i="2"/>
  <c r="M45" i="2"/>
  <c r="M46" i="2" s="1"/>
  <c r="U45" i="2"/>
  <c r="U46" i="2" s="1"/>
  <c r="X27" i="18"/>
  <c r="X46" i="18" s="1"/>
  <c r="Z46" i="18" s="1"/>
  <c r="O46" i="16"/>
  <c r="W46" i="16"/>
  <c r="H45" i="16"/>
  <c r="D46" i="15"/>
  <c r="L46" i="15"/>
  <c r="V46" i="11"/>
  <c r="G46" i="10"/>
  <c r="O46" i="10"/>
  <c r="W46" i="10"/>
  <c r="E46" i="9"/>
  <c r="M46" i="9"/>
  <c r="U46" i="9"/>
  <c r="J27" i="8"/>
  <c r="J46" i="8" s="1"/>
  <c r="R27" i="8"/>
  <c r="R46" i="8" s="1"/>
  <c r="J27" i="7"/>
  <c r="J46" i="7" s="1"/>
  <c r="R27" i="7"/>
  <c r="R46" i="7" s="1"/>
  <c r="C46" i="4"/>
  <c r="I46" i="3"/>
  <c r="F46" i="2"/>
  <c r="N46" i="2"/>
  <c r="V46" i="2"/>
  <c r="D46" i="17"/>
  <c r="L46" i="17"/>
  <c r="H46" i="16"/>
  <c r="P46" i="16"/>
  <c r="P45" i="15"/>
  <c r="G45" i="15"/>
  <c r="G46" i="15" s="1"/>
  <c r="E46" i="12"/>
  <c r="M46" i="12"/>
  <c r="C45" i="12"/>
  <c r="K45" i="12"/>
  <c r="S45" i="12"/>
  <c r="G46" i="11"/>
  <c r="O46" i="11"/>
  <c r="W46" i="11"/>
  <c r="D45" i="11"/>
  <c r="D46" i="11" s="1"/>
  <c r="L45" i="11"/>
  <c r="T45" i="11"/>
  <c r="H46" i="10"/>
  <c r="E45" i="10"/>
  <c r="M45" i="10"/>
  <c r="U45" i="10"/>
  <c r="U46" i="10" s="1"/>
  <c r="F46" i="9"/>
  <c r="N46" i="9"/>
  <c r="V46" i="9"/>
  <c r="X27" i="9"/>
  <c r="C45" i="8"/>
  <c r="K45" i="8"/>
  <c r="S45" i="8"/>
  <c r="C45" i="7"/>
  <c r="K45" i="7"/>
  <c r="K46" i="7" s="1"/>
  <c r="S45" i="7"/>
  <c r="D46" i="6"/>
  <c r="L46" i="6"/>
  <c r="D45" i="6"/>
  <c r="L45" i="6"/>
  <c r="T45" i="6"/>
  <c r="T46" i="6" s="1"/>
  <c r="Z14" i="5"/>
  <c r="M46" i="4"/>
  <c r="U46" i="4"/>
  <c r="E45" i="4"/>
  <c r="E46" i="4" s="1"/>
  <c r="M45" i="4"/>
  <c r="U45" i="4"/>
  <c r="F46" i="3"/>
  <c r="N46" i="3"/>
  <c r="V46" i="3"/>
  <c r="G46" i="2"/>
  <c r="O46" i="2"/>
  <c r="W46" i="2"/>
  <c r="E46" i="17"/>
  <c r="R46" i="16"/>
  <c r="C46" i="13"/>
  <c r="K46" i="13"/>
  <c r="S46" i="13"/>
  <c r="F46" i="12"/>
  <c r="P46" i="11"/>
  <c r="I46" i="10"/>
  <c r="Q46" i="10"/>
  <c r="Y46" i="10"/>
  <c r="O46" i="9"/>
  <c r="W46" i="9"/>
  <c r="F46" i="4"/>
  <c r="N46" i="4"/>
  <c r="V46" i="4"/>
  <c r="G46" i="3"/>
  <c r="W46" i="3"/>
  <c r="H46" i="2"/>
  <c r="P46" i="2"/>
  <c r="D27" i="18"/>
  <c r="D46" i="18" s="1"/>
  <c r="L27" i="18"/>
  <c r="L46" i="18" s="1"/>
  <c r="T27" i="18"/>
  <c r="T46" i="18" s="1"/>
  <c r="F27" i="17"/>
  <c r="F46" i="17" s="1"/>
  <c r="N27" i="17"/>
  <c r="V27" i="17"/>
  <c r="V46" i="17" s="1"/>
  <c r="N45" i="17"/>
  <c r="AA46" i="16"/>
  <c r="J27" i="16"/>
  <c r="O46" i="15"/>
  <c r="J45" i="15"/>
  <c r="J46" i="15" s="1"/>
  <c r="R45" i="15"/>
  <c r="I45" i="15"/>
  <c r="E46" i="14"/>
  <c r="M46" i="14"/>
  <c r="U46" i="14"/>
  <c r="Z45" i="14"/>
  <c r="D46" i="13"/>
  <c r="L46" i="13"/>
  <c r="T46" i="13"/>
  <c r="G46" i="12"/>
  <c r="O46" i="12"/>
  <c r="W46" i="12"/>
  <c r="E45" i="12"/>
  <c r="M45" i="12"/>
  <c r="U45" i="12"/>
  <c r="U46" i="12" s="1"/>
  <c r="I46" i="11"/>
  <c r="F45" i="11"/>
  <c r="F46" i="11" s="1"/>
  <c r="N45" i="11"/>
  <c r="N46" i="11" s="1"/>
  <c r="V45" i="11"/>
  <c r="H46" i="9"/>
  <c r="E46" i="8"/>
  <c r="M46" i="8"/>
  <c r="E45" i="8"/>
  <c r="M45" i="8"/>
  <c r="U45" i="8"/>
  <c r="U46" i="8" s="1"/>
  <c r="M46" i="7"/>
  <c r="U46" i="7"/>
  <c r="E45" i="7"/>
  <c r="E46" i="7" s="1"/>
  <c r="M45" i="7"/>
  <c r="U45" i="7"/>
  <c r="N46" i="6"/>
  <c r="V46" i="6"/>
  <c r="T46" i="5"/>
  <c r="G46" i="4"/>
  <c r="W46" i="4"/>
  <c r="H46" i="3"/>
  <c r="P46" i="3"/>
  <c r="G45" i="3"/>
  <c r="O45" i="3"/>
  <c r="O46" i="3" s="1"/>
  <c r="W45" i="3"/>
  <c r="G46" i="6"/>
  <c r="O46" i="6"/>
  <c r="W46" i="6"/>
  <c r="E27" i="5"/>
  <c r="M27" i="5"/>
  <c r="U27" i="5"/>
  <c r="J45" i="5"/>
  <c r="R45" i="5"/>
  <c r="R46" i="5" s="1"/>
  <c r="Z38" i="5"/>
  <c r="H46" i="4"/>
  <c r="P46" i="4"/>
  <c r="G45" i="4"/>
  <c r="O45" i="4"/>
  <c r="O46" i="4" s="1"/>
  <c r="W45" i="4"/>
  <c r="I45" i="3"/>
  <c r="Q45" i="3"/>
  <c r="Q46" i="3" s="1"/>
  <c r="Y45" i="3"/>
  <c r="Y46" i="3" s="1"/>
  <c r="J27" i="2"/>
  <c r="J46" i="2" s="1"/>
  <c r="R27" i="2"/>
  <c r="R46" i="2" s="1"/>
  <c r="Z38" i="2"/>
  <c r="M46" i="16"/>
  <c r="J27" i="15"/>
  <c r="R27" i="15"/>
  <c r="Z26" i="14"/>
  <c r="C45" i="14"/>
  <c r="C46" i="14" s="1"/>
  <c r="K45" i="14"/>
  <c r="K46" i="14" s="1"/>
  <c r="S45" i="14"/>
  <c r="S46" i="14" s="1"/>
  <c r="G46" i="13"/>
  <c r="O46" i="13"/>
  <c r="W46" i="13"/>
  <c r="H45" i="12"/>
  <c r="H46" i="12" s="1"/>
  <c r="P45" i="12"/>
  <c r="P46" i="12" s="1"/>
  <c r="X45" i="12"/>
  <c r="Z45" i="12" s="1"/>
  <c r="I45" i="11"/>
  <c r="Q45" i="11"/>
  <c r="Q46" i="11" s="1"/>
  <c r="Y45" i="11"/>
  <c r="Y46" i="11" s="1"/>
  <c r="H45" i="11"/>
  <c r="H46" i="11" s="1"/>
  <c r="P45" i="11"/>
  <c r="J45" i="10"/>
  <c r="J46" i="10" s="1"/>
  <c r="R45" i="10"/>
  <c r="R46" i="10" s="1"/>
  <c r="S46" i="9"/>
  <c r="C27" i="9"/>
  <c r="C46" i="9" s="1"/>
  <c r="K27" i="9"/>
  <c r="K46" i="9" s="1"/>
  <c r="H46" i="8"/>
  <c r="P46" i="8"/>
  <c r="G45" i="8"/>
  <c r="O45" i="8"/>
  <c r="O46" i="8" s="1"/>
  <c r="W45" i="8"/>
  <c r="W46" i="8" s="1"/>
  <c r="H46" i="7"/>
  <c r="P46" i="7"/>
  <c r="G45" i="7"/>
  <c r="O45" i="7"/>
  <c r="W45" i="7"/>
  <c r="W46" i="7" s="1"/>
  <c r="I45" i="6"/>
  <c r="I46" i="6" s="1"/>
  <c r="Q45" i="6"/>
  <c r="Y45" i="6"/>
  <c r="Y46" i="6" s="1"/>
  <c r="G27" i="5"/>
  <c r="G46" i="5" s="1"/>
  <c r="O27" i="5"/>
  <c r="O46" i="5" s="1"/>
  <c r="W27" i="5"/>
  <c r="W46" i="5" s="1"/>
  <c r="D45" i="5"/>
  <c r="D46" i="5" s="1"/>
  <c r="L45" i="5"/>
  <c r="L46" i="5" s="1"/>
  <c r="T45" i="5"/>
  <c r="J27" i="4"/>
  <c r="R27" i="4"/>
  <c r="R46" i="4" s="1"/>
  <c r="J45" i="4"/>
  <c r="R45" i="4"/>
  <c r="C45" i="3"/>
  <c r="C46" i="3" s="1"/>
  <c r="K45" i="3"/>
  <c r="K46" i="3" s="1"/>
  <c r="S45" i="3"/>
  <c r="S46" i="3" s="1"/>
  <c r="X46" i="1"/>
  <c r="Z46" i="1" s="1"/>
  <c r="Z27" i="1"/>
  <c r="S46" i="1"/>
  <c r="X46" i="55"/>
  <c r="Z46" i="55" s="1"/>
  <c r="Z27" i="55"/>
  <c r="T46" i="53"/>
  <c r="AA46" i="52"/>
  <c r="E46" i="51"/>
  <c r="M46" i="51"/>
  <c r="U46" i="51"/>
  <c r="T46" i="51"/>
  <c r="E46" i="50"/>
  <c r="M46" i="50"/>
  <c r="U46" i="50"/>
  <c r="T46" i="50"/>
  <c r="AA46" i="1"/>
  <c r="X46" i="54"/>
  <c r="Z46" i="54" s="1"/>
  <c r="Z27" i="54"/>
  <c r="AA46" i="53"/>
  <c r="Z27" i="53"/>
  <c r="D46" i="55"/>
  <c r="T46" i="55"/>
  <c r="C46" i="54"/>
  <c r="J46" i="53"/>
  <c r="R46" i="53"/>
  <c r="E46" i="52"/>
  <c r="M46" i="52"/>
  <c r="U46" i="52"/>
  <c r="K46" i="52"/>
  <c r="Q46" i="49"/>
  <c r="Y46" i="49"/>
  <c r="O46" i="48"/>
  <c r="X46" i="50"/>
  <c r="Z46" i="50" s="1"/>
  <c r="Z27" i="50"/>
  <c r="E46" i="55"/>
  <c r="U46" i="55"/>
  <c r="D46" i="54"/>
  <c r="L46" i="54"/>
  <c r="T46" i="54"/>
  <c r="K46" i="54"/>
  <c r="C46" i="53"/>
  <c r="L46" i="52"/>
  <c r="J46" i="51"/>
  <c r="R46" i="51"/>
  <c r="AA46" i="51"/>
  <c r="J46" i="50"/>
  <c r="R46" i="50"/>
  <c r="AA46" i="50"/>
  <c r="R46" i="49"/>
  <c r="H46" i="48"/>
  <c r="P46" i="48"/>
  <c r="Z27" i="49"/>
  <c r="J46" i="1"/>
  <c r="F46" i="55"/>
  <c r="V46" i="55"/>
  <c r="M46" i="54"/>
  <c r="S46" i="54"/>
  <c r="S46" i="52"/>
  <c r="C46" i="51"/>
  <c r="K46" i="51"/>
  <c r="D46" i="51"/>
  <c r="C46" i="50"/>
  <c r="D46" i="50"/>
  <c r="I46" i="48"/>
  <c r="Q46" i="48"/>
  <c r="Y46" i="48"/>
  <c r="N46" i="46"/>
  <c r="X46" i="51"/>
  <c r="Z46" i="51" s="1"/>
  <c r="Z27" i="51"/>
  <c r="R46" i="1"/>
  <c r="C46" i="1"/>
  <c r="N46" i="55"/>
  <c r="E46" i="54"/>
  <c r="U46" i="54"/>
  <c r="D46" i="53"/>
  <c r="K46" i="53"/>
  <c r="L46" i="1"/>
  <c r="T46" i="1"/>
  <c r="K46" i="1"/>
  <c r="G46" i="55"/>
  <c r="O46" i="55"/>
  <c r="W46" i="55"/>
  <c r="F46" i="54"/>
  <c r="N46" i="54"/>
  <c r="V46" i="54"/>
  <c r="AA46" i="54"/>
  <c r="M46" i="53"/>
  <c r="U46" i="53"/>
  <c r="S46" i="53"/>
  <c r="Z27" i="52"/>
  <c r="T46" i="52"/>
  <c r="L46" i="51"/>
  <c r="L46" i="50"/>
  <c r="J46" i="48"/>
  <c r="R46" i="48"/>
  <c r="D45" i="48"/>
  <c r="D46" i="48" s="1"/>
  <c r="L45" i="48"/>
  <c r="L46" i="48" s="1"/>
  <c r="T45" i="48"/>
  <c r="T46" i="48" s="1"/>
  <c r="G27" i="47"/>
  <c r="G46" i="47" s="1"/>
  <c r="O27" i="47"/>
  <c r="O46" i="47" s="1"/>
  <c r="W27" i="47"/>
  <c r="W46" i="47" s="1"/>
  <c r="R46" i="42"/>
  <c r="C46" i="49"/>
  <c r="K46" i="49"/>
  <c r="S46" i="49"/>
  <c r="AA46" i="49"/>
  <c r="X46" i="48"/>
  <c r="Z46" i="48" s="1"/>
  <c r="Z45" i="44"/>
  <c r="H46" i="43"/>
  <c r="X46" i="43"/>
  <c r="Z46" i="43" s="1"/>
  <c r="AA46" i="42"/>
  <c r="H46" i="41"/>
  <c r="C46" i="45"/>
  <c r="K46" i="45"/>
  <c r="S46" i="45"/>
  <c r="AA46" i="45"/>
  <c r="F46" i="41"/>
  <c r="N46" i="41"/>
  <c r="V46" i="41"/>
  <c r="P46" i="46"/>
  <c r="Z27" i="46"/>
  <c r="X45" i="46"/>
  <c r="Z45" i="46" s="1"/>
  <c r="D46" i="45"/>
  <c r="L46" i="45"/>
  <c r="T46" i="45"/>
  <c r="H46" i="42"/>
  <c r="H46" i="40"/>
  <c r="P46" i="40"/>
  <c r="H46" i="39"/>
  <c r="P46" i="39"/>
  <c r="Z14" i="1"/>
  <c r="Z14" i="55"/>
  <c r="Z14" i="54"/>
  <c r="Z14" i="53"/>
  <c r="Z14" i="52"/>
  <c r="Z14" i="51"/>
  <c r="Z14" i="50"/>
  <c r="Z14" i="49"/>
  <c r="O46" i="46"/>
  <c r="W46" i="46"/>
  <c r="J46" i="44"/>
  <c r="I46" i="44"/>
  <c r="Q46" i="44"/>
  <c r="Z27" i="44"/>
  <c r="J46" i="43"/>
  <c r="R46" i="43"/>
  <c r="I46" i="43"/>
  <c r="J46" i="42"/>
  <c r="P46" i="41"/>
  <c r="Z27" i="41"/>
  <c r="I46" i="39"/>
  <c r="H46" i="46"/>
  <c r="C45" i="46"/>
  <c r="C46" i="46" s="1"/>
  <c r="K45" i="46"/>
  <c r="K46" i="46" s="1"/>
  <c r="S45" i="46"/>
  <c r="S46" i="46" s="1"/>
  <c r="F27" i="45"/>
  <c r="F46" i="45" s="1"/>
  <c r="N27" i="45"/>
  <c r="N46" i="45" s="1"/>
  <c r="V27" i="45"/>
  <c r="V46" i="45" s="1"/>
  <c r="K46" i="44"/>
  <c r="AA46" i="44"/>
  <c r="C46" i="43"/>
  <c r="S46" i="43"/>
  <c r="AA46" i="43"/>
  <c r="P46" i="42"/>
  <c r="Y46" i="41"/>
  <c r="AA46" i="40"/>
  <c r="J46" i="39"/>
  <c r="R46" i="39"/>
  <c r="J27" i="41"/>
  <c r="J46" i="41" s="1"/>
  <c r="R27" i="41"/>
  <c r="R46" i="41" s="1"/>
  <c r="Z27" i="34"/>
  <c r="X46" i="34"/>
  <c r="Z46" i="34" s="1"/>
  <c r="R46" i="33"/>
  <c r="Z45" i="33"/>
  <c r="Z38" i="45"/>
  <c r="Z38" i="44"/>
  <c r="Z38" i="43"/>
  <c r="Z38" i="42"/>
  <c r="X45" i="39"/>
  <c r="Z45" i="39" s="1"/>
  <c r="Z27" i="38"/>
  <c r="X46" i="38"/>
  <c r="Z46" i="38" s="1"/>
  <c r="H46" i="36"/>
  <c r="Z27" i="36"/>
  <c r="X46" i="36"/>
  <c r="Z46" i="36" s="1"/>
  <c r="H46" i="35"/>
  <c r="P46" i="35"/>
  <c r="Z27" i="35"/>
  <c r="S46" i="34"/>
  <c r="AA46" i="34"/>
  <c r="H46" i="32"/>
  <c r="X46" i="31"/>
  <c r="X45" i="40"/>
  <c r="Z45" i="40" s="1"/>
  <c r="X27" i="39"/>
  <c r="Z26" i="38"/>
  <c r="G46" i="37"/>
  <c r="O46" i="37"/>
  <c r="W46" i="37"/>
  <c r="Q46" i="36"/>
  <c r="Y46" i="36"/>
  <c r="D46" i="34"/>
  <c r="H46" i="30"/>
  <c r="X27" i="40"/>
  <c r="J46" i="38"/>
  <c r="R46" i="38"/>
  <c r="Z14" i="38"/>
  <c r="H46" i="37"/>
  <c r="P46" i="37"/>
  <c r="Z27" i="37"/>
  <c r="X46" i="37"/>
  <c r="Z46" i="37" s="1"/>
  <c r="J46" i="32"/>
  <c r="R46" i="32"/>
  <c r="I46" i="32"/>
  <c r="Q46" i="32"/>
  <c r="J46" i="31"/>
  <c r="R46" i="31"/>
  <c r="I46" i="31"/>
  <c r="Q46" i="31"/>
  <c r="AA46" i="38"/>
  <c r="C46" i="36"/>
  <c r="K46" i="36"/>
  <c r="AA46" i="36"/>
  <c r="H46" i="33"/>
  <c r="P46" i="33"/>
  <c r="Z27" i="33"/>
  <c r="X46" i="33"/>
  <c r="M46" i="33"/>
  <c r="K46" i="32"/>
  <c r="S46" i="32"/>
  <c r="AA46" i="32"/>
  <c r="C46" i="31"/>
  <c r="S46" i="31"/>
  <c r="J46" i="30"/>
  <c r="J27" i="40"/>
  <c r="J46" i="40" s="1"/>
  <c r="R27" i="40"/>
  <c r="R46" i="40" s="1"/>
  <c r="J46" i="37"/>
  <c r="R46" i="37"/>
  <c r="AA46" i="37"/>
  <c r="E46" i="35"/>
  <c r="G46" i="34"/>
  <c r="O46" i="34"/>
  <c r="W46" i="34"/>
  <c r="M46" i="34"/>
  <c r="Q46" i="33"/>
  <c r="Y46" i="33"/>
  <c r="F46" i="31"/>
  <c r="S46" i="30"/>
  <c r="K46" i="30"/>
  <c r="Z38" i="38"/>
  <c r="Z38" i="37"/>
  <c r="Z38" i="36"/>
  <c r="C46" i="33"/>
  <c r="K46" i="33"/>
  <c r="S46" i="33"/>
  <c r="AA46" i="33"/>
  <c r="X46" i="32"/>
  <c r="Z51" i="32"/>
  <c r="Y27" i="31"/>
  <c r="Y46" i="31" s="1"/>
  <c r="AA45" i="30"/>
  <c r="AA46" i="30" s="1"/>
  <c r="R46" i="29"/>
  <c r="H45" i="29"/>
  <c r="H46" i="29" s="1"/>
  <c r="P45" i="29"/>
  <c r="X45" i="29"/>
  <c r="Z45" i="29" s="1"/>
  <c r="D46" i="24"/>
  <c r="L46" i="24"/>
  <c r="E46" i="23"/>
  <c r="D45" i="30"/>
  <c r="D46" i="30" s="1"/>
  <c r="L45" i="30"/>
  <c r="L46" i="30" s="1"/>
  <c r="T45" i="30"/>
  <c r="T46" i="30" s="1"/>
  <c r="P46" i="29"/>
  <c r="X46" i="29"/>
  <c r="Z46" i="29" s="1"/>
  <c r="Q46" i="26"/>
  <c r="X46" i="26"/>
  <c r="Z46" i="26" s="1"/>
  <c r="Z27" i="26"/>
  <c r="Y27" i="32"/>
  <c r="Y46" i="32" s="1"/>
  <c r="AA27" i="29"/>
  <c r="AA46" i="29" s="1"/>
  <c r="E46" i="27"/>
  <c r="M46" i="27"/>
  <c r="U46" i="27"/>
  <c r="Z27" i="23"/>
  <c r="O46" i="30"/>
  <c r="X46" i="30"/>
  <c r="Z46" i="30" s="1"/>
  <c r="H46" i="25"/>
  <c r="Z14" i="37"/>
  <c r="Z14" i="35"/>
  <c r="Z14" i="33"/>
  <c r="D46" i="29"/>
  <c r="L46" i="29"/>
  <c r="T46" i="29"/>
  <c r="I46" i="29"/>
  <c r="F46" i="28"/>
  <c r="C46" i="26"/>
  <c r="K46" i="26"/>
  <c r="S46" i="26"/>
  <c r="AA46" i="26"/>
  <c r="F46" i="25"/>
  <c r="N46" i="25"/>
  <c r="V46" i="25"/>
  <c r="I46" i="25"/>
  <c r="X46" i="24"/>
  <c r="Z46" i="24" s="1"/>
  <c r="Z27" i="24"/>
  <c r="Z27" i="30"/>
  <c r="J46" i="29"/>
  <c r="H46" i="27"/>
  <c r="P46" i="27"/>
  <c r="X46" i="27"/>
  <c r="Z27" i="27"/>
  <c r="Y46" i="27"/>
  <c r="D46" i="26"/>
  <c r="L46" i="26"/>
  <c r="T46" i="26"/>
  <c r="O46" i="25"/>
  <c r="W46" i="25"/>
  <c r="R46" i="24"/>
  <c r="S46" i="23"/>
  <c r="D45" i="32"/>
  <c r="D46" i="32" s="1"/>
  <c r="L45" i="32"/>
  <c r="T45" i="32"/>
  <c r="T46" i="32" s="1"/>
  <c r="G27" i="31"/>
  <c r="G46" i="31" s="1"/>
  <c r="O27" i="31"/>
  <c r="O46" i="31" s="1"/>
  <c r="W27" i="31"/>
  <c r="W46" i="31" s="1"/>
  <c r="Z38" i="30"/>
  <c r="Q46" i="29"/>
  <c r="H46" i="28"/>
  <c r="P46" i="28"/>
  <c r="X46" i="28"/>
  <c r="Z46" i="28" s="1"/>
  <c r="Z27" i="28"/>
  <c r="I46" i="26"/>
  <c r="P46" i="25"/>
  <c r="J46" i="24"/>
  <c r="Z45" i="24"/>
  <c r="D46" i="23"/>
  <c r="L46" i="23"/>
  <c r="T46" i="23"/>
  <c r="Z14" i="29"/>
  <c r="Z14" i="28"/>
  <c r="Z14" i="27"/>
  <c r="X45" i="25"/>
  <c r="Z45" i="25" s="1"/>
  <c r="C45" i="23"/>
  <c r="C46" i="23" s="1"/>
  <c r="K45" i="23"/>
  <c r="K46" i="23" s="1"/>
  <c r="S45" i="23"/>
  <c r="AA45" i="23"/>
  <c r="AA46" i="23" s="1"/>
  <c r="F27" i="22"/>
  <c r="F46" i="22" s="1"/>
  <c r="N27" i="22"/>
  <c r="N46" i="22" s="1"/>
  <c r="V27" i="22"/>
  <c r="V46" i="22" s="1"/>
  <c r="Q46" i="18"/>
  <c r="Z45" i="18"/>
  <c r="Q46" i="16"/>
  <c r="P46" i="19"/>
  <c r="J46" i="25"/>
  <c r="R46" i="25"/>
  <c r="Z38" i="28"/>
  <c r="Z38" i="27"/>
  <c r="Z38" i="26"/>
  <c r="I46" i="22"/>
  <c r="S46" i="22"/>
  <c r="Z27" i="20"/>
  <c r="X46" i="19"/>
  <c r="Z46" i="19" s="1"/>
  <c r="AA46" i="18"/>
  <c r="I46" i="16"/>
  <c r="Y46" i="16"/>
  <c r="F46" i="15"/>
  <c r="N46" i="15"/>
  <c r="X45" i="23"/>
  <c r="Z45" i="23" s="1"/>
  <c r="T46" i="22"/>
  <c r="P46" i="21"/>
  <c r="J46" i="20"/>
  <c r="R46" i="20"/>
  <c r="Y46" i="19"/>
  <c r="J46" i="16"/>
  <c r="F27" i="24"/>
  <c r="F46" i="24" s="1"/>
  <c r="N27" i="24"/>
  <c r="N46" i="24" s="1"/>
  <c r="V27" i="24"/>
  <c r="V46" i="24" s="1"/>
  <c r="Y27" i="23"/>
  <c r="Y46" i="23" s="1"/>
  <c r="G46" i="21"/>
  <c r="O46" i="21"/>
  <c r="W46" i="21"/>
  <c r="X46" i="21"/>
  <c r="Z46" i="21" s="1"/>
  <c r="C46" i="20"/>
  <c r="K46" i="20"/>
  <c r="S46" i="20"/>
  <c r="AA46" i="20"/>
  <c r="AA46" i="19"/>
  <c r="H46" i="18"/>
  <c r="C46" i="16"/>
  <c r="K46" i="16"/>
  <c r="S46" i="16"/>
  <c r="H46" i="15"/>
  <c r="P46" i="15"/>
  <c r="D46" i="20"/>
  <c r="L46" i="20"/>
  <c r="T46" i="20"/>
  <c r="I46" i="18"/>
  <c r="D46" i="16"/>
  <c r="L46" i="16"/>
  <c r="T46" i="16"/>
  <c r="I46" i="15"/>
  <c r="Q46" i="15"/>
  <c r="Y46" i="15"/>
  <c r="H45" i="22"/>
  <c r="H46" i="22" s="1"/>
  <c r="P45" i="22"/>
  <c r="P46" i="22" s="1"/>
  <c r="E46" i="20"/>
  <c r="M46" i="20"/>
  <c r="U46" i="20"/>
  <c r="I46" i="20"/>
  <c r="P46" i="18"/>
  <c r="AA46" i="15"/>
  <c r="R46" i="15"/>
  <c r="X45" i="16"/>
  <c r="Z45" i="16" s="1"/>
  <c r="X27" i="15"/>
  <c r="Z14" i="15"/>
  <c r="H46" i="13"/>
  <c r="P46" i="13"/>
  <c r="X46" i="13"/>
  <c r="Z46" i="13" s="1"/>
  <c r="Z27" i="13"/>
  <c r="C46" i="12"/>
  <c r="K46" i="12"/>
  <c r="S46" i="12"/>
  <c r="J46" i="12"/>
  <c r="X45" i="17"/>
  <c r="Z45" i="17" s="1"/>
  <c r="X27" i="16"/>
  <c r="Z14" i="16"/>
  <c r="Z27" i="10"/>
  <c r="Z27" i="21"/>
  <c r="Z27" i="19"/>
  <c r="Z27" i="18"/>
  <c r="T46" i="15"/>
  <c r="Z27" i="11"/>
  <c r="G46" i="9"/>
  <c r="Z38" i="21"/>
  <c r="Z38" i="20"/>
  <c r="Z38" i="19"/>
  <c r="Z38" i="18"/>
  <c r="P46" i="9"/>
  <c r="H46" i="14"/>
  <c r="P46" i="14"/>
  <c r="X27" i="14"/>
  <c r="Z14" i="14"/>
  <c r="Z27" i="12"/>
  <c r="C46" i="10"/>
  <c r="K46" i="10"/>
  <c r="AA46" i="10"/>
  <c r="Y46" i="14"/>
  <c r="J46" i="14"/>
  <c r="F46" i="13"/>
  <c r="N46" i="13"/>
  <c r="V46" i="13"/>
  <c r="I46" i="12"/>
  <c r="Q46" i="12"/>
  <c r="C46" i="11"/>
  <c r="S46" i="11"/>
  <c r="AA46" i="11"/>
  <c r="D46" i="10"/>
  <c r="L46" i="10"/>
  <c r="T46" i="10"/>
  <c r="M45" i="17"/>
  <c r="M46" i="17" s="1"/>
  <c r="U45" i="17"/>
  <c r="U46" i="17" s="1"/>
  <c r="AA27" i="14"/>
  <c r="AA46" i="12"/>
  <c r="L46" i="11"/>
  <c r="T46" i="11"/>
  <c r="J46" i="11"/>
  <c r="E46" i="10"/>
  <c r="M46" i="10"/>
  <c r="AA46" i="6"/>
  <c r="X46" i="5"/>
  <c r="Z46" i="5" s="1"/>
  <c r="Z27" i="5"/>
  <c r="Z38" i="14"/>
  <c r="Z38" i="13"/>
  <c r="X45" i="11"/>
  <c r="Z45" i="11" s="1"/>
  <c r="X45" i="10"/>
  <c r="Z45" i="10" s="1"/>
  <c r="X46" i="9"/>
  <c r="Z46" i="9" s="1"/>
  <c r="C46" i="6"/>
  <c r="C46" i="8"/>
  <c r="C46" i="7"/>
  <c r="K46" i="4"/>
  <c r="X46" i="2"/>
  <c r="Z46" i="2" s="1"/>
  <c r="Z27" i="2"/>
  <c r="Z27" i="9"/>
  <c r="I46" i="8"/>
  <c r="K46" i="6"/>
  <c r="X46" i="3"/>
  <c r="Z46" i="3" s="1"/>
  <c r="Z27" i="3"/>
  <c r="Z38" i="9"/>
  <c r="K46" i="8"/>
  <c r="E46" i="5"/>
  <c r="M46" i="5"/>
  <c r="U46" i="5"/>
  <c r="X46" i="4"/>
  <c r="Z46" i="4" s="1"/>
  <c r="Z27" i="4"/>
  <c r="AA46" i="2"/>
  <c r="Q46" i="8"/>
  <c r="X46" i="6"/>
  <c r="Z27" i="6"/>
  <c r="S46" i="6"/>
  <c r="I46" i="5"/>
  <c r="Z14" i="13"/>
  <c r="Z14" i="12"/>
  <c r="Z14" i="11"/>
  <c r="Z14" i="10"/>
  <c r="X46" i="8"/>
  <c r="Z46" i="8" s="1"/>
  <c r="Z27" i="8"/>
  <c r="S46" i="8"/>
  <c r="X46" i="7"/>
  <c r="Z46" i="7" s="1"/>
  <c r="Z27" i="7"/>
  <c r="S46" i="7"/>
  <c r="J46" i="5"/>
  <c r="AA46" i="4"/>
  <c r="C46" i="2"/>
  <c r="Z14" i="8"/>
  <c r="Z14" i="7"/>
  <c r="Z14" i="6"/>
  <c r="Z14" i="4"/>
  <c r="Z14" i="3"/>
  <c r="Z14" i="2"/>
  <c r="X46" i="22" l="1"/>
  <c r="Z46" i="22" s="1"/>
  <c r="Z27" i="22"/>
  <c r="X46" i="47"/>
  <c r="Z46" i="47" s="1"/>
  <c r="X46" i="46"/>
  <c r="Z46" i="46" s="1"/>
  <c r="X46" i="53"/>
  <c r="Z46" i="53" s="1"/>
  <c r="N46" i="17"/>
  <c r="N46" i="42"/>
  <c r="E46" i="1"/>
  <c r="K46" i="48"/>
  <c r="L46" i="49"/>
  <c r="Z46" i="27"/>
  <c r="F46" i="42"/>
  <c r="M46" i="39"/>
  <c r="L46" i="39"/>
  <c r="H46" i="24"/>
  <c r="X46" i="49"/>
  <c r="Z46" i="49" s="1"/>
  <c r="J46" i="4"/>
  <c r="L46" i="40"/>
  <c r="Y46" i="47"/>
  <c r="Z46" i="6"/>
  <c r="X46" i="12"/>
  <c r="Z46" i="12" s="1"/>
  <c r="X46" i="52"/>
  <c r="Z46" i="52" s="1"/>
  <c r="Z45" i="6"/>
  <c r="F46" i="46"/>
  <c r="I46" i="47"/>
  <c r="X46" i="42"/>
  <c r="Z46" i="42" s="1"/>
  <c r="Z27" i="42"/>
  <c r="I46" i="41"/>
  <c r="AA46" i="14"/>
  <c r="X46" i="25"/>
  <c r="Z46" i="25" s="1"/>
  <c r="X46" i="35"/>
  <c r="Z46" i="35" s="1"/>
  <c r="R46" i="6"/>
  <c r="X46" i="14"/>
  <c r="Z46" i="14" s="1"/>
  <c r="Z27" i="14"/>
  <c r="X46" i="10"/>
  <c r="Z46" i="10" s="1"/>
  <c r="Z46" i="33"/>
  <c r="Z27" i="40"/>
  <c r="X46" i="40"/>
  <c r="Z46" i="40" s="1"/>
  <c r="X46" i="11"/>
  <c r="Z46" i="11" s="1"/>
  <c r="X46" i="16"/>
  <c r="Z46" i="16" s="1"/>
  <c r="Z27" i="16"/>
  <c r="Z27" i="39"/>
  <c r="X46" i="39"/>
  <c r="Z46" i="39" s="1"/>
  <c r="Z27" i="32"/>
  <c r="X46" i="15"/>
  <c r="Z46" i="15" s="1"/>
  <c r="Z27" i="15"/>
  <c r="Z46" i="32"/>
  <c r="Z27" i="31"/>
  <c r="Z46" i="31"/>
  <c r="X46" i="17"/>
  <c r="Z46" i="17" s="1"/>
</calcChain>
</file>

<file path=xl/sharedStrings.xml><?xml version="1.0" encoding="utf-8"?>
<sst xmlns="http://schemas.openxmlformats.org/spreadsheetml/2006/main" count="7095" uniqueCount="132">
  <si>
    <t>Kwazulu-Natal: eThekwini (ETH)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</si>
  <si>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</si>
  <si>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</si>
  <si>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</si>
  <si>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</si>
  <si>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</si>
  <si>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</si>
  <si>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</si>
  <si>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</si>
  <si>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</si>
  <si>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</si>
  <si>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</si>
  <si>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</si>
  <si>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</si>
  <si>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</si>
  <si>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</si>
  <si>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</si>
  <si>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</si>
  <si>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</si>
  <si>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</si>
  <si>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</si>
  <si>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</si>
  <si>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</si>
  <si>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</si>
  <si>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</si>
  <si>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</si>
  <si>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</si>
  <si>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</si>
  <si>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</si>
  <si>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</si>
  <si>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</si>
  <si>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</si>
  <si>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</si>
  <si>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</si>
  <si>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</si>
  <si>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</si>
  <si>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</si>
  <si>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</si>
  <si>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</si>
  <si>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</si>
  <si>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</si>
  <si>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</si>
  <si>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</si>
  <si>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</si>
  <si>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</si>
  <si>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</si>
  <si>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</si>
  <si>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</si>
  <si>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</si>
  <si>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</si>
  <si>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</si>
  <si>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</si>
  <si>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</si>
  <si>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</si>
  <si>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</si>
  <si>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</si>
  <si>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</si>
  <si>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</si>
  <si>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</si>
  <si>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</si>
  <si>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</si>
  <si>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</si>
  <si>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</si>
  <si>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</si>
  <si>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</si>
  <si>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</si>
  <si>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</si>
  <si>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</si>
  <si>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</si>
  <si>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</si>
  <si>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</si>
  <si>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</si>
  <si>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</si>
  <si>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</si>
  <si>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</si>
  <si>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</si>
  <si>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</si>
  <si>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</si>
  <si>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3rd Quarter ended 31 March 2026 (Figures Finalised as at 2026/05/05)</t>
  </si>
  <si>
    <t>Kwazulu-Natal: Umzumbe (KZN213) - Table C6 Quarterly Budget Statement - Financial Position ( Water management                                   ) for 3rd Quarter ended 31 March 2026 (Figures Finalised as at 2026/05/05)</t>
  </si>
  <si>
    <t>Kwazulu-Natal: uMuziwabantu (KZN214) - Table C6 Quarterly Budget Statement - Financial Position ( Water management                                   ) for 3rd Quarter ended 31 March 2026 (Figures Finalised as at 2026/05/05)</t>
  </si>
  <si>
    <t>Kwazulu-Natal: Ray Nkonyeni (KZN216) - Table C6 Quarterly Budget Statement - Financial Position ( Water management                                   ) for 3rd Quarter ended 31 March 2026 (Figures Finalised as at 2026/05/05)</t>
  </si>
  <si>
    <t>Kwazulu-Natal: Ugu (DC21) - Table C6 Quarterly Budget Statement - Financial Position ( Water management                                   ) for 3rd Quarter ended 31 March 2026 (Figures Finalised as at 2026/05/05)</t>
  </si>
  <si>
    <t>Kwazulu-Natal: uMshwathi (KZN221) - Table C6 Quarterly Budget Statement - Financial Position ( Water management                                   ) for 3rd Quarter ended 31 March 2026 (Figures Finalised as at 2026/05/05)</t>
  </si>
  <si>
    <t>Kwazulu-Natal: uMngeni (KZN222) - Table C6 Quarterly Budget Statement - Financial Position ( Water management                                   ) for 3rd Quarter ended 31 March 2026 (Figures Finalised as at 2026/05/05)</t>
  </si>
  <si>
    <t>Kwazulu-Natal: Mpofana (KZN223) - Table C6 Quarterly Budget Statement - Financial Position ( Water management                                   ) for 3rd Quarter ended 31 March 2026 (Figures Finalised as at 2026/05/05)</t>
  </si>
  <si>
    <t>Kwazulu-Natal: Impendle (KZN224) - Table C6 Quarterly Budget Statement - Financial Position ( Water management                                   ) for 3rd Quarter ended 31 March 2026 (Figures Finalised as at 2026/05/05)</t>
  </si>
  <si>
    <t>Kwazulu-Natal: Msunduzi (KZN225) - Table C6 Quarterly Budget Statement - Financial Position ( Water management                                   ) for 3rd Quarter ended 31 March 2026 (Figures Finalised as at 2026/05/05)</t>
  </si>
  <si>
    <t>Kwazulu-Natal: Mkhambathini (KZN226) - Table C6 Quarterly Budget Statement - Financial Position ( Water management                                   ) for 3rd Quarter ended 31 March 2026 (Figures Finalised as at 2026/05/05)</t>
  </si>
  <si>
    <t>Kwazulu-Natal: Richmond (KZN227) - Table C6 Quarterly Budget Statement - Financial Position ( Water management                                   ) for 3rd Quarter ended 31 March 2026 (Figures Finalised as at 2026/05/05)</t>
  </si>
  <si>
    <t>Kwazulu-Natal: uMgungundlovu (DC22) - Table C6 Quarterly Budget Statement - Financial Position ( Water management                                   ) for 3rd Quarter ended 31 March 2026 (Figures Finalised as at 2026/05/05)</t>
  </si>
  <si>
    <t>Kwazulu-Natal: Okhahlamba (KZN235) - Table C6 Quarterly Budget Statement - Financial Position ( Water management                                   ) for 3rd Quarter ended 31 March 2026 (Figures Finalised as at 2026/05/05)</t>
  </si>
  <si>
    <t>Kwazulu-Natal: Inkosi Langalibalele (KZN237) - Table C6 Quarterly Budget Statement - Financial Position ( Water management                                   ) for 3rd Quarter ended 31 March 2026 (Figures Finalised as at 2026/05/05)</t>
  </si>
  <si>
    <t>Kwazulu-Natal: Alfred Duma (KZN238) - Table C6 Quarterly Budget Statement - Financial Position ( Water management                                   ) for 3rd Quarter ended 31 March 2026 (Figures Finalised as at 2026/05/05)</t>
  </si>
  <si>
    <t>Kwazulu-Natal: Uthukela (DC23) - Table C6 Quarterly Budget Statement - Financial Position ( Water management                                   ) for 3rd Quarter ended 31 March 2026 (Figures Finalised as at 2026/05/05)</t>
  </si>
  <si>
    <t>Kwazulu-Natal: Endumeni (KZN241) - Table C6 Quarterly Budget Statement - Financial Position ( Water management                                   ) for 3rd Quarter ended 31 March 2026 (Figures Finalised as at 2026/05/05)</t>
  </si>
  <si>
    <t>Kwazulu-Natal: Nquthu (KZN242) - Table C6 Quarterly Budget Statement - Financial Position ( Water management                                   ) for 3rd Quarter ended 31 March 2026 (Figures Finalised as at 2026/05/05)</t>
  </si>
  <si>
    <t>Kwazulu-Natal: Msinga (KZN244) - Table C6 Quarterly Budget Statement - Financial Position ( Water management                                   ) for 3rd Quarter ended 31 March 2026 (Figures Finalised as at 2026/05/05)</t>
  </si>
  <si>
    <t>Kwazulu-Natal: Umvoti (KZN245) - Table C6 Quarterly Budget Statement - Financial Position ( Water management                                   ) for 3rd Quarter ended 31 March 2026 (Figures Finalised as at 2026/05/05)</t>
  </si>
  <si>
    <t>Kwazulu-Natal: Umzinyathi (DC24) - Table C6 Quarterly Budget Statement - Financial Position ( Water management                                   ) for 3rd Quarter ended 31 March 2026 (Figures Finalised as at 2026/05/05)</t>
  </si>
  <si>
    <t>Kwazulu-Natal: Newcastle (KZN252) - Table C6 Quarterly Budget Statement - Financial Position ( Water management                                   ) for 3rd Quarter ended 31 March 2026 (Figures Finalised as at 2026/05/05)</t>
  </si>
  <si>
    <t>Kwazulu-Natal: Emadlangeni (KZN253) - Table C6 Quarterly Budget Statement - Financial Position ( Water management                                   ) for 3rd Quarter ended 31 March 2026 (Figures Finalised as at 2026/05/05)</t>
  </si>
  <si>
    <t>Kwazulu-Natal: Dannhauser (KZN254) - Table C6 Quarterly Budget Statement - Financial Position ( Water management                                   ) for 3rd Quarter ended 31 March 2026 (Figures Finalised as at 2026/05/05)</t>
  </si>
  <si>
    <t>Kwazulu-Natal: Amajuba (DC25) - Table C6 Quarterly Budget Statement - Financial Position ( Water management                                   ) for 3rd Quarter ended 31 March 2026 (Figures Finalised as at 2026/05/05)</t>
  </si>
  <si>
    <t>Kwazulu-Natal: eDumbe (KZN261) - Table C6 Quarterly Budget Statement - Financial Position ( Water management                                   ) for 3rd Quarter ended 31 March 2026 (Figures Finalised as at 2026/05/05)</t>
  </si>
  <si>
    <t>Kwazulu-Natal: uPhongolo (KZN262) - Table C6 Quarterly Budget Statement - Financial Position ( Water management                                   ) for 3rd Quarter ended 31 March 2026 (Figures Finalised as at 2026/05/05)</t>
  </si>
  <si>
    <t>Kwazulu-Natal: Abaqulusi (KZN263) - Table C6 Quarterly Budget Statement - Financial Position ( Water management                                   ) for 3rd Quarter ended 31 March 2026 (Figures Finalised as at 2026/05/05)</t>
  </si>
  <si>
    <t>Kwazulu-Natal: Nongoma (KZN265) - Table C6 Quarterly Budget Statement - Financial Position ( Water management                                   ) for 3rd Quarter ended 31 March 2026 (Figures Finalised as at 2026/05/05)</t>
  </si>
  <si>
    <t>Kwazulu-Natal: Ulundi (KZN266) - Table C6 Quarterly Budget Statement - Financial Position ( Water management                                   ) for 3rd Quarter ended 31 March 2026 (Figures Finalised as at 2026/05/05)</t>
  </si>
  <si>
    <t>Kwazulu-Natal: Zululand (DC26) - Table C6 Quarterly Budget Statement - Financial Position ( Water management                                   ) for 3rd Quarter ended 31 March 2026 (Figures Finalised as at 2026/05/05)</t>
  </si>
  <si>
    <t>Kwazulu-Natal: Umhlabuyalingana (KZN271) - Table C6 Quarterly Budget Statement - Financial Position ( Water management                                   ) for 3rd Quarter ended 31 March 2026 (Figures Finalised as at 2026/05/05)</t>
  </si>
  <si>
    <t>Kwazulu-Natal: Jozini (KZN272) - Table C6 Quarterly Budget Statement - Financial Position ( Water management                                   ) for 3rd Quarter ended 31 March 2026 (Figures Finalised as at 2026/05/05)</t>
  </si>
  <si>
    <t>Kwazulu-Natal: Mtubatuba (KZN275) - Table C6 Quarterly Budget Statement - Financial Position ( Water management                                   ) for 3rd Quarter ended 31 March 2026 (Figures Finalised as at 2026/05/05)</t>
  </si>
  <si>
    <t>Kwazulu-Natal: Hlabisa Big Five (KZN276) - Table C6 Quarterly Budget Statement - Financial Position ( Water management                                   ) for 3rd Quarter ended 31 March 2026 (Figures Finalised as at 2026/05/05)</t>
  </si>
  <si>
    <t>Kwazulu-Natal: Umkhanyakude (DC27) - Table C6 Quarterly Budget Statement - Financial Position ( Water management                                   ) for 3rd Quarter ended 31 March 2026 (Figures Finalised as at 2026/05/05)</t>
  </si>
  <si>
    <t>Kwazulu-Natal: Mfolozi (KZN281) - Table C6 Quarterly Budget Statement - Financial Position ( Water management                                   ) for 3rd Quarter ended 31 March 2026 (Figures Finalised as at 2026/05/05)</t>
  </si>
  <si>
    <t>Kwazulu-Natal: uMhlathuze (KZN282) - Table C6 Quarterly Budget Statement - Financial Position ( Water management                                   ) for 3rd Quarter ended 31 March 2026 (Figures Finalised as at 2026/05/05)</t>
  </si>
  <si>
    <t>Kwazulu-Natal: uMlalazi (KZN284) - Table C6 Quarterly Budget Statement - Financial Position ( Water management                                   ) for 3rd Quarter ended 31 March 2026 (Figures Finalised as at 2026/05/05)</t>
  </si>
  <si>
    <t>Kwazulu-Natal: Mthonjaneni (KZN285) - Table C6 Quarterly Budget Statement - Financial Position ( Water management                                   ) for 3rd Quarter ended 31 March 2026 (Figures Finalised as at 2026/05/05)</t>
  </si>
  <si>
    <t>Kwazulu-Natal: Nkandla (KZN286) - Table C6 Quarterly Budget Statement - Financial Position ( Water management                                   ) for 3rd Quarter ended 31 March 2026 (Figures Finalised as at 2026/05/05)</t>
  </si>
  <si>
    <t>Kwazulu-Natal: King Cetshwayo (DC28) - Table C6 Quarterly Budget Statement - Financial Position ( Water management                                   ) for 3rd Quarter ended 31 March 2026 (Figures Finalised as at 2026/05/05)</t>
  </si>
  <si>
    <t>Kwazulu-Natal: Mandeni (KZN291) - Table C6 Quarterly Budget Statement - Financial Position ( Water management                                   ) for 3rd Quarter ended 31 March 2026 (Figures Finalised as at 2026/05/05)</t>
  </si>
  <si>
    <t>Kwazulu-Natal: KwaDukuza (KZN292) - Table C6 Quarterly Budget Statement - Financial Position ( Water management                                   ) for 3rd Quarter ended 31 March 2026 (Figures Finalised as at 2026/05/05)</t>
  </si>
  <si>
    <t>Kwazulu-Natal: Ndwedwe (KZN293) - Table C6 Quarterly Budget Statement - Financial Position ( Water management                                   ) for 3rd Quarter ended 31 March 2026 (Figures Finalised as at 2026/05/05)</t>
  </si>
  <si>
    <t>Kwazulu-Natal: Maphumulo (KZN294) - Table C6 Quarterly Budget Statement - Financial Position ( Water management                                   ) for 3rd Quarter ended 31 March 2026 (Figures Finalised as at 2026/05/05)</t>
  </si>
  <si>
    <t>Kwazulu-Natal: iLembe (DC29) - Table C6 Quarterly Budget Statement - Financial Position ( Water management                                   ) for 3rd Quarter ended 31 March 2026 (Figures Finalised as at 2026/05/05)</t>
  </si>
  <si>
    <t>Kwazulu-Natal: Greater Kokstad (KZN433) - Table C6 Quarterly Budget Statement - Financial Position ( Water management                                   ) for 3rd Quarter ended 31 March 2026 (Figures Finalised as at 2026/05/05)</t>
  </si>
  <si>
    <t>Kwazulu-Natal: Johannes Phumani Phungula (KZN434) - Table C6 Quarterly Budget Statement - Financial Position ( Water management                                   ) for 3rd Quarter ended 31 March 2026 (Figures Finalised as at 2026/05/05)</t>
  </si>
  <si>
    <t>Kwazulu-Natal: Umzimkhulu (KZN435) - Table C6 Quarterly Budget Statement - Financial Position ( Water management                                   ) for 3rd Quarter ended 31 March 2026 (Figures Finalised as at 2026/05/05)</t>
  </si>
  <si>
    <t>Kwazulu-Natal: Dr Nkosazana Dlamini Zuma (KZN436) - Table C6 Quarterly Budget Statement - Financial Position ( Water management                                   ) for 3rd Quarter ended 31 March 2026 (Figures Finalised as at 2026/05/05)</t>
  </si>
  <si>
    <t>Kwazulu-Natal: Harry Gwala (DC43)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</si>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</sst>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-19982620983</v>
      </c>
      <c r="D6" s="18"/>
      <c r="E6" s="19">
        <v>-17920965162</v>
      </c>
      <c r="F6" s="20">
        <v>-17920965162</v>
      </c>
      <c r="G6" s="20">
        <v>-603541309</v>
      </c>
      <c r="H6" s="20">
        <v>-1406180118</v>
      </c>
      <c r="I6" s="20">
        <v>-130922054</v>
      </c>
      <c r="J6" s="20">
        <v>-2140643481</v>
      </c>
      <c r="K6" s="20">
        <v>-1405676843</v>
      </c>
      <c r="L6" s="20">
        <v>-1253202704</v>
      </c>
      <c r="M6" s="20">
        <v>-800637421</v>
      </c>
      <c r="N6" s="20">
        <v>-3459516968</v>
      </c>
      <c r="O6" s="20">
        <v>-266244396</v>
      </c>
      <c r="P6" s="20">
        <v>-2167714876</v>
      </c>
      <c r="Q6" s="20">
        <v>-240615437</v>
      </c>
      <c r="R6" s="20">
        <v>-2674574709</v>
      </c>
      <c r="S6" s="20"/>
      <c r="T6" s="20"/>
      <c r="U6" s="20"/>
      <c r="V6" s="20"/>
      <c r="W6" s="20">
        <v>-8274735158</v>
      </c>
      <c r="X6" s="20">
        <v>-27165892582</v>
      </c>
      <c r="Y6" s="20">
        <v>18891157424</v>
      </c>
      <c r="Z6" s="21">
        <v>-69.539984254068628</v>
      </c>
      <c r="AA6" s="22">
        <v>-17920965162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3387445056</v>
      </c>
      <c r="D8" s="18"/>
      <c r="E8" s="19">
        <v>2281241290</v>
      </c>
      <c r="F8" s="20">
        <v>2248523160</v>
      </c>
      <c r="G8" s="20">
        <v>-820563047</v>
      </c>
      <c r="H8" s="20">
        <v>1326167316</v>
      </c>
      <c r="I8" s="20">
        <v>1200513126</v>
      </c>
      <c r="J8" s="20">
        <v>1706117395</v>
      </c>
      <c r="K8" s="20">
        <v>1449415337</v>
      </c>
      <c r="L8" s="20">
        <v>1514194820</v>
      </c>
      <c r="M8" s="20">
        <v>1403393347</v>
      </c>
      <c r="N8" s="20">
        <v>4367003504</v>
      </c>
      <c r="O8" s="20">
        <v>228911940</v>
      </c>
      <c r="P8" s="20">
        <v>2721081793</v>
      </c>
      <c r="Q8" s="20">
        <v>467808843</v>
      </c>
      <c r="R8" s="20">
        <v>3417802576</v>
      </c>
      <c r="S8" s="20"/>
      <c r="T8" s="20"/>
      <c r="U8" s="20"/>
      <c r="V8" s="20"/>
      <c r="W8" s="20">
        <v>9490923475</v>
      </c>
      <c r="X8" s="20">
        <v>-11746718400</v>
      </c>
      <c r="Y8" s="20">
        <v>21237641875</v>
      </c>
      <c r="Z8" s="21">
        <v>-180.79638203466254</v>
      </c>
      <c r="AA8" s="22">
        <v>2248523160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>
        <v>17000</v>
      </c>
      <c r="L9" s="20"/>
      <c r="M9" s="20"/>
      <c r="N9" s="20">
        <v>17000</v>
      </c>
      <c r="O9" s="20"/>
      <c r="P9" s="20"/>
      <c r="Q9" s="20"/>
      <c r="R9" s="20"/>
      <c r="S9" s="20"/>
      <c r="T9" s="20"/>
      <c r="U9" s="20"/>
      <c r="V9" s="20"/>
      <c r="W9" s="20">
        <v>17000</v>
      </c>
      <c r="X9" s="20"/>
      <c r="Y9" s="20">
        <v>17000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>
        <v>251280</v>
      </c>
      <c r="F10" s="20">
        <v>251280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251280</v>
      </c>
    </row>
    <row r="11" spans="1:27" x14ac:dyDescent="0.25">
      <c r="A11" s="23" t="s">
        <v>40</v>
      </c>
      <c r="B11" s="17" t="s">
        <v>33</v>
      </c>
      <c r="C11" s="18">
        <v>155770452</v>
      </c>
      <c r="D11" s="18"/>
      <c r="E11" s="19">
        <v>167438170</v>
      </c>
      <c r="F11" s="20">
        <v>167438170</v>
      </c>
      <c r="G11" s="20">
        <v>2797195</v>
      </c>
      <c r="H11" s="20">
        <v>6953250</v>
      </c>
      <c r="I11" s="20">
        <v>9996302</v>
      </c>
      <c r="J11" s="20">
        <v>19746747</v>
      </c>
      <c r="K11" s="20">
        <v>27615466</v>
      </c>
      <c r="L11" s="20">
        <v>22073736</v>
      </c>
      <c r="M11" s="20">
        <v>2485488</v>
      </c>
      <c r="N11" s="20">
        <v>52174690</v>
      </c>
      <c r="O11" s="20">
        <v>-528557455</v>
      </c>
      <c r="P11" s="20">
        <v>492650151</v>
      </c>
      <c r="Q11" s="20">
        <v>-6460653</v>
      </c>
      <c r="R11" s="20">
        <v>-42367957</v>
      </c>
      <c r="S11" s="20"/>
      <c r="T11" s="20"/>
      <c r="U11" s="20"/>
      <c r="V11" s="20"/>
      <c r="W11" s="20">
        <v>29553480</v>
      </c>
      <c r="X11" s="20">
        <v>167438170</v>
      </c>
      <c r="Y11" s="20">
        <v>-137884690</v>
      </c>
      <c r="Z11" s="21">
        <v>-82.349615980633331</v>
      </c>
      <c r="AA11" s="22">
        <v>167438170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102149230</v>
      </c>
      <c r="F12" s="20"/>
      <c r="G12" s="24">
        <v>164876061</v>
      </c>
      <c r="H12" s="24">
        <v>-73844810</v>
      </c>
      <c r="I12" s="24">
        <v>41807204</v>
      </c>
      <c r="J12" s="20">
        <v>132838455</v>
      </c>
      <c r="K12" s="24">
        <v>-28263893</v>
      </c>
      <c r="L12" s="24">
        <v>-13913992</v>
      </c>
      <c r="M12" s="20">
        <v>10056873</v>
      </c>
      <c r="N12" s="24">
        <v>-32121012</v>
      </c>
      <c r="O12" s="24">
        <v>-6280657</v>
      </c>
      <c r="P12" s="24">
        <v>-75172224</v>
      </c>
      <c r="Q12" s="20">
        <v>77641552</v>
      </c>
      <c r="R12" s="24">
        <v>-3811329</v>
      </c>
      <c r="S12" s="24"/>
      <c r="T12" s="20"/>
      <c r="U12" s="24"/>
      <c r="V12" s="24"/>
      <c r="W12" s="24">
        <v>96906114</v>
      </c>
      <c r="X12" s="20">
        <v>-8860310</v>
      </c>
      <c r="Y12" s="24">
        <v>105766424</v>
      </c>
      <c r="Z12" s="25">
        <v>-1193.7101974987331</v>
      </c>
      <c r="AA12" s="26"/>
    </row>
    <row r="13" spans="1:27" x14ac:dyDescent="0.25">
      <c r="A13" s="23" t="s">
        <v>42</v>
      </c>
      <c r="B13" s="17" t="s">
        <v>33</v>
      </c>
      <c r="C13" s="18">
        <v>-488</v>
      </c>
      <c r="D13" s="18"/>
      <c r="E13" s="19"/>
      <c r="F13" s="20"/>
      <c r="G13" s="20">
        <v>26810374</v>
      </c>
      <c r="H13" s="20">
        <v>26961465</v>
      </c>
      <c r="I13" s="20">
        <v>-503271</v>
      </c>
      <c r="J13" s="20">
        <v>53268568</v>
      </c>
      <c r="K13" s="20">
        <v>-29008838</v>
      </c>
      <c r="L13" s="20">
        <v>30315163</v>
      </c>
      <c r="M13" s="20">
        <v>-23859427</v>
      </c>
      <c r="N13" s="20">
        <v>-22553102</v>
      </c>
      <c r="O13" s="20">
        <v>-30714977</v>
      </c>
      <c r="P13" s="20">
        <v>28652890</v>
      </c>
      <c r="Q13" s="20">
        <v>-27134576</v>
      </c>
      <c r="R13" s="20">
        <v>-29196663</v>
      </c>
      <c r="S13" s="20"/>
      <c r="T13" s="20"/>
      <c r="U13" s="20"/>
      <c r="V13" s="20"/>
      <c r="W13" s="20">
        <v>1518803</v>
      </c>
      <c r="X13" s="20"/>
      <c r="Y13" s="20">
        <v>1518803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-16439405963</v>
      </c>
      <c r="D14" s="29">
        <f>SUM(D6:D13)</f>
        <v>0</v>
      </c>
      <c r="E14" s="30">
        <f t="shared" si="0"/>
        <v>-15369885192</v>
      </c>
      <c r="F14" s="31">
        <f t="shared" si="0"/>
        <v>-15504752552</v>
      </c>
      <c r="G14" s="31">
        <f t="shared" si="0"/>
        <v>-1229620726</v>
      </c>
      <c r="H14" s="31">
        <f t="shared" si="0"/>
        <v>-119942897</v>
      </c>
      <c r="I14" s="31">
        <f t="shared" si="0"/>
        <v>1120891307</v>
      </c>
      <c r="J14" s="31">
        <f t="shared" si="0"/>
        <v>-228672316</v>
      </c>
      <c r="K14" s="31">
        <f t="shared" si="0"/>
        <v>14098229</v>
      </c>
      <c r="L14" s="31">
        <f t="shared" si="0"/>
        <v>299467023</v>
      </c>
      <c r="M14" s="31">
        <f t="shared" si="0"/>
        <v>591438860</v>
      </c>
      <c r="N14" s="31">
        <f t="shared" si="0"/>
        <v>905004112</v>
      </c>
      <c r="O14" s="31">
        <f t="shared" si="0"/>
        <v>-602885545</v>
      </c>
      <c r="P14" s="31">
        <f t="shared" si="0"/>
        <v>999497734</v>
      </c>
      <c r="Q14" s="31">
        <f t="shared" si="0"/>
        <v>271239729</v>
      </c>
      <c r="R14" s="31">
        <f t="shared" si="0"/>
        <v>667851918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1344183714</v>
      </c>
      <c r="X14" s="31">
        <f t="shared" si="0"/>
        <v>-38754033122</v>
      </c>
      <c r="Y14" s="31">
        <f t="shared" si="0"/>
        <v>40098216836</v>
      </c>
      <c r="Z14" s="32">
        <f>+IF(X14&lt;&gt;0,+(Y14/X14)*100,0)</f>
        <v>-103.46850019394995</v>
      </c>
      <c r="AA14" s="33">
        <f>SUM(AA6:AA13)</f>
        <v>-15504752552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12421170885</v>
      </c>
      <c r="D18" s="18"/>
      <c r="E18" s="19">
        <v>12940306340</v>
      </c>
      <c r="F18" s="20">
        <v>13009883838</v>
      </c>
      <c r="G18" s="24">
        <v>-8299284</v>
      </c>
      <c r="H18" s="24">
        <v>6519899</v>
      </c>
      <c r="I18" s="24">
        <v>83123349</v>
      </c>
      <c r="J18" s="20">
        <v>81343964</v>
      </c>
      <c r="K18" s="24">
        <v>91708678</v>
      </c>
      <c r="L18" s="24">
        <v>61859709</v>
      </c>
      <c r="M18" s="20">
        <v>58972595</v>
      </c>
      <c r="N18" s="24">
        <v>212540982</v>
      </c>
      <c r="O18" s="24">
        <v>25721737</v>
      </c>
      <c r="P18" s="24">
        <v>56131960</v>
      </c>
      <c r="Q18" s="20">
        <v>99936591</v>
      </c>
      <c r="R18" s="24">
        <v>181790288</v>
      </c>
      <c r="S18" s="24"/>
      <c r="T18" s="20"/>
      <c r="U18" s="24"/>
      <c r="V18" s="24"/>
      <c r="W18" s="24">
        <v>475675234</v>
      </c>
      <c r="X18" s="20">
        <v>14005863868</v>
      </c>
      <c r="Y18" s="24">
        <v>-13530188634</v>
      </c>
      <c r="Z18" s="25">
        <v>-96.603742271929377</v>
      </c>
      <c r="AA18" s="26">
        <v>13009883838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1767574</v>
      </c>
      <c r="D22" s="18"/>
      <c r="E22" s="19">
        <v>30837740</v>
      </c>
      <c r="F22" s="20">
        <v>28637740</v>
      </c>
      <c r="G22" s="20">
        <v>-254629</v>
      </c>
      <c r="H22" s="20">
        <v>-254629</v>
      </c>
      <c r="I22" s="20">
        <v>-254629</v>
      </c>
      <c r="J22" s="20">
        <v>-763887</v>
      </c>
      <c r="K22" s="20">
        <v>602045</v>
      </c>
      <c r="L22" s="20">
        <v>-40461</v>
      </c>
      <c r="M22" s="20">
        <v>-40461</v>
      </c>
      <c r="N22" s="20">
        <v>521123</v>
      </c>
      <c r="O22" s="20">
        <v>-40461</v>
      </c>
      <c r="P22" s="20">
        <v>-40461</v>
      </c>
      <c r="Q22" s="20"/>
      <c r="R22" s="20">
        <v>-80922</v>
      </c>
      <c r="S22" s="20"/>
      <c r="T22" s="20"/>
      <c r="U22" s="20"/>
      <c r="V22" s="20"/>
      <c r="W22" s="20">
        <v>-323686</v>
      </c>
      <c r="X22" s="20">
        <v>39978280</v>
      </c>
      <c r="Y22" s="20">
        <v>-40301966</v>
      </c>
      <c r="Z22" s="21">
        <v>-100.80965464247087</v>
      </c>
      <c r="AA22" s="22">
        <v>28637740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2805130</v>
      </c>
      <c r="F24" s="20">
        <v>2805130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2805130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12422938459</v>
      </c>
      <c r="D26" s="29">
        <f t="shared" ref="D26:Y26" si="1">SUM(D16:D25)</f>
        <v>0</v>
      </c>
      <c r="E26" s="35">
        <f t="shared" si="1"/>
        <v>12973949210</v>
      </c>
      <c r="F26" s="36">
        <f t="shared" si="1"/>
        <v>13041326708</v>
      </c>
      <c r="G26" s="36">
        <f t="shared" si="1"/>
        <v>-8553913</v>
      </c>
      <c r="H26" s="36">
        <f t="shared" si="1"/>
        <v>6265270</v>
      </c>
      <c r="I26" s="36">
        <f t="shared" si="1"/>
        <v>82868720</v>
      </c>
      <c r="J26" s="36">
        <f t="shared" si="1"/>
        <v>80580077</v>
      </c>
      <c r="K26" s="36">
        <f t="shared" si="1"/>
        <v>92310723</v>
      </c>
      <c r="L26" s="36">
        <f t="shared" si="1"/>
        <v>61819248</v>
      </c>
      <c r="M26" s="36">
        <f t="shared" si="1"/>
        <v>58932134</v>
      </c>
      <c r="N26" s="36">
        <f t="shared" si="1"/>
        <v>213062105</v>
      </c>
      <c r="O26" s="36">
        <f t="shared" si="1"/>
        <v>25681276</v>
      </c>
      <c r="P26" s="36">
        <f t="shared" si="1"/>
        <v>56091499</v>
      </c>
      <c r="Q26" s="36">
        <f t="shared" si="1"/>
        <v>99936591</v>
      </c>
      <c r="R26" s="36">
        <f t="shared" si="1"/>
        <v>181709366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475351548</v>
      </c>
      <c r="X26" s="36">
        <f t="shared" si="1"/>
        <v>14045842148</v>
      </c>
      <c r="Y26" s="36">
        <f t="shared" si="1"/>
        <v>-13570490600</v>
      </c>
      <c r="Z26" s="37">
        <f>+IF(X26&lt;&gt;0,+(Y26/X26)*100,0)</f>
        <v>-96.615713440381455</v>
      </c>
      <c r="AA26" s="38">
        <f>SUM(AA16:AA25)</f>
        <v>13041326708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-4016467504</v>
      </c>
      <c r="D27" s="29">
        <f>+D14+D26</f>
        <v>0</v>
      </c>
      <c r="E27" s="30">
        <f t="shared" si="2"/>
        <v>-2395935982</v>
      </c>
      <c r="F27" s="31">
        <f t="shared" si="2"/>
        <v>-2463425844</v>
      </c>
      <c r="G27" s="31">
        <f t="shared" si="2"/>
        <v>-1238174639</v>
      </c>
      <c r="H27" s="31">
        <f t="shared" si="2"/>
        <v>-113677627</v>
      </c>
      <c r="I27" s="31">
        <f t="shared" si="2"/>
        <v>1203760027</v>
      </c>
      <c r="J27" s="31">
        <f t="shared" si="2"/>
        <v>-148092239</v>
      </c>
      <c r="K27" s="31">
        <f t="shared" si="2"/>
        <v>106408952</v>
      </c>
      <c r="L27" s="31">
        <f t="shared" si="2"/>
        <v>361286271</v>
      </c>
      <c r="M27" s="31">
        <f t="shared" si="2"/>
        <v>650370994</v>
      </c>
      <c r="N27" s="31">
        <f t="shared" si="2"/>
        <v>1118066217</v>
      </c>
      <c r="O27" s="31">
        <f t="shared" si="2"/>
        <v>-577204269</v>
      </c>
      <c r="P27" s="31">
        <f t="shared" si="2"/>
        <v>1055589233</v>
      </c>
      <c r="Q27" s="31">
        <f t="shared" si="2"/>
        <v>371176320</v>
      </c>
      <c r="R27" s="31">
        <f t="shared" si="2"/>
        <v>849561284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1819535262</v>
      </c>
      <c r="X27" s="31">
        <f t="shared" si="2"/>
        <v>-24708190974</v>
      </c>
      <c r="Y27" s="31">
        <f t="shared" si="2"/>
        <v>26527726236</v>
      </c>
      <c r="Z27" s="32">
        <f>+IF(X27&lt;&gt;0,+(Y27/X27)*100,0)</f>
        <v>-107.36409745219578</v>
      </c>
      <c r="AA27" s="33">
        <f>+AA14+AA26</f>
        <v>-2463425844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366065366</v>
      </c>
      <c r="D31" s="18"/>
      <c r="E31" s="19">
        <v>315304700</v>
      </c>
      <c r="F31" s="20">
        <v>315304700</v>
      </c>
      <c r="G31" s="20">
        <v>17274036</v>
      </c>
      <c r="H31" s="20">
        <v>21709102</v>
      </c>
      <c r="I31" s="20">
        <v>21008808</v>
      </c>
      <c r="J31" s="20">
        <v>59991946</v>
      </c>
      <c r="K31" s="20">
        <v>21709102</v>
      </c>
      <c r="L31" s="20">
        <v>12408560</v>
      </c>
      <c r="M31" s="20">
        <v>-106668225</v>
      </c>
      <c r="N31" s="20">
        <v>-72550563</v>
      </c>
      <c r="O31" s="20">
        <v>15982099</v>
      </c>
      <c r="P31" s="20">
        <v>18255267</v>
      </c>
      <c r="Q31" s="20">
        <v>20211190</v>
      </c>
      <c r="R31" s="20">
        <v>54448556</v>
      </c>
      <c r="S31" s="20"/>
      <c r="T31" s="20"/>
      <c r="U31" s="20"/>
      <c r="V31" s="20"/>
      <c r="W31" s="20">
        <v>41889939</v>
      </c>
      <c r="X31" s="20"/>
      <c r="Y31" s="20">
        <v>41889939</v>
      </c>
      <c r="Z31" s="21"/>
      <c r="AA31" s="22">
        <v>315304700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3201424484</v>
      </c>
      <c r="D33" s="18"/>
      <c r="E33" s="19">
        <v>2221330968</v>
      </c>
      <c r="F33" s="20">
        <v>2086463608</v>
      </c>
      <c r="G33" s="20">
        <v>-538596666</v>
      </c>
      <c r="H33" s="20">
        <v>-300361806</v>
      </c>
      <c r="I33" s="20">
        <v>66792556</v>
      </c>
      <c r="J33" s="20">
        <v>-772165916</v>
      </c>
      <c r="K33" s="20">
        <v>-1484411</v>
      </c>
      <c r="L33" s="20">
        <v>76141798</v>
      </c>
      <c r="M33" s="20">
        <v>-21512307</v>
      </c>
      <c r="N33" s="20">
        <v>53145080</v>
      </c>
      <c r="O33" s="20">
        <v>-808280459</v>
      </c>
      <c r="P33" s="20">
        <v>769449820</v>
      </c>
      <c r="Q33" s="20">
        <v>-59316675</v>
      </c>
      <c r="R33" s="20">
        <v>-98147314</v>
      </c>
      <c r="S33" s="20"/>
      <c r="T33" s="20"/>
      <c r="U33" s="20"/>
      <c r="V33" s="20"/>
      <c r="W33" s="20">
        <v>-817168150</v>
      </c>
      <c r="X33" s="20">
        <v>3401512088</v>
      </c>
      <c r="Y33" s="20">
        <v>-4218680238</v>
      </c>
      <c r="Z33" s="21">
        <v>-124.0236732623365</v>
      </c>
      <c r="AA33" s="22">
        <v>2086463608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56000000</v>
      </c>
      <c r="M34" s="20"/>
      <c r="N34" s="20">
        <v>56000000</v>
      </c>
      <c r="O34" s="20">
        <v>-6878312</v>
      </c>
      <c r="P34" s="20">
        <v>-7857793</v>
      </c>
      <c r="Q34" s="20">
        <v>177766309</v>
      </c>
      <c r="R34" s="20">
        <v>163030204</v>
      </c>
      <c r="S34" s="20"/>
      <c r="T34" s="20"/>
      <c r="U34" s="20"/>
      <c r="V34" s="20"/>
      <c r="W34" s="20">
        <v>219030204</v>
      </c>
      <c r="X34" s="20"/>
      <c r="Y34" s="20">
        <v>219030204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102339483</v>
      </c>
      <c r="H36" s="20">
        <v>-25545998</v>
      </c>
      <c r="I36" s="20">
        <v>16493086</v>
      </c>
      <c r="J36" s="20">
        <v>93286571</v>
      </c>
      <c r="K36" s="20">
        <v>-14648334</v>
      </c>
      <c r="L36" s="20">
        <v>780184</v>
      </c>
      <c r="M36" s="20">
        <v>5532361</v>
      </c>
      <c r="N36" s="20">
        <v>-8335789</v>
      </c>
      <c r="O36" s="20">
        <v>-731511</v>
      </c>
      <c r="P36" s="20">
        <v>3739197</v>
      </c>
      <c r="Q36" s="20">
        <v>564794</v>
      </c>
      <c r="R36" s="20">
        <v>3572480</v>
      </c>
      <c r="S36" s="20"/>
      <c r="T36" s="20"/>
      <c r="U36" s="20"/>
      <c r="V36" s="20"/>
      <c r="W36" s="20">
        <v>88523262</v>
      </c>
      <c r="X36" s="20"/>
      <c r="Y36" s="20">
        <v>88523262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3567489850</v>
      </c>
      <c r="D38" s="29">
        <f t="shared" ref="D38:Y38" si="3">SUM(D30:D37)</f>
        <v>0</v>
      </c>
      <c r="E38" s="30">
        <f t="shared" si="3"/>
        <v>2536635668</v>
      </c>
      <c r="F38" s="31">
        <f t="shared" si="3"/>
        <v>2401768308</v>
      </c>
      <c r="G38" s="31">
        <f t="shared" si="3"/>
        <v>-418983147</v>
      </c>
      <c r="H38" s="31">
        <f t="shared" si="3"/>
        <v>-304198702</v>
      </c>
      <c r="I38" s="31">
        <f t="shared" si="3"/>
        <v>104294450</v>
      </c>
      <c r="J38" s="31">
        <f t="shared" si="3"/>
        <v>-618887399</v>
      </c>
      <c r="K38" s="31">
        <f t="shared" si="3"/>
        <v>5576357</v>
      </c>
      <c r="L38" s="31">
        <f t="shared" si="3"/>
        <v>145330542</v>
      </c>
      <c r="M38" s="31">
        <f t="shared" si="3"/>
        <v>-122648171</v>
      </c>
      <c r="N38" s="31">
        <f t="shared" si="3"/>
        <v>28258728</v>
      </c>
      <c r="O38" s="31">
        <f t="shared" si="3"/>
        <v>-799908183</v>
      </c>
      <c r="P38" s="31">
        <f t="shared" si="3"/>
        <v>783586491</v>
      </c>
      <c r="Q38" s="31">
        <f t="shared" si="3"/>
        <v>139225618</v>
      </c>
      <c r="R38" s="31">
        <f t="shared" si="3"/>
        <v>122903926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-467724745</v>
      </c>
      <c r="X38" s="31">
        <f t="shared" si="3"/>
        <v>3401512088</v>
      </c>
      <c r="Y38" s="31">
        <f t="shared" si="3"/>
        <v>-3869236833</v>
      </c>
      <c r="Z38" s="32">
        <f>+IF(X38&lt;&gt;0,+(Y38/X38)*100,0)</f>
        <v>-113.75049486521185</v>
      </c>
      <c r="AA38" s="33">
        <f>SUM(AA30:AA37)</f>
        <v>2401768308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2082187473</v>
      </c>
      <c r="D40" s="18"/>
      <c r="E40" s="19">
        <v>1622295100</v>
      </c>
      <c r="F40" s="20">
        <v>1622295100</v>
      </c>
      <c r="G40" s="20">
        <v>-4041365</v>
      </c>
      <c r="H40" s="20"/>
      <c r="I40" s="20"/>
      <c r="J40" s="20">
        <v>-4041365</v>
      </c>
      <c r="K40" s="20"/>
      <c r="L40" s="20">
        <v>-11666667</v>
      </c>
      <c r="M40" s="20">
        <v>-149548762</v>
      </c>
      <c r="N40" s="20">
        <v>-161215429</v>
      </c>
      <c r="O40" s="20">
        <v>-4247313</v>
      </c>
      <c r="P40" s="20"/>
      <c r="Q40" s="20"/>
      <c r="R40" s="20">
        <v>-4247313</v>
      </c>
      <c r="S40" s="20"/>
      <c r="T40" s="20"/>
      <c r="U40" s="20"/>
      <c r="V40" s="20"/>
      <c r="W40" s="20">
        <v>-169504107</v>
      </c>
      <c r="X40" s="20">
        <v>1611913600</v>
      </c>
      <c r="Y40" s="20">
        <v>-1781417707</v>
      </c>
      <c r="Z40" s="21">
        <v>-110.51570673515008</v>
      </c>
      <c r="AA40" s="22">
        <v>1622295100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2082187473</v>
      </c>
      <c r="D44" s="29">
        <f t="shared" ref="D44:Y44" si="4">SUM(D40:D43)</f>
        <v>0</v>
      </c>
      <c r="E44" s="35">
        <f t="shared" si="4"/>
        <v>1622295100</v>
      </c>
      <c r="F44" s="36">
        <f t="shared" si="4"/>
        <v>1622295100</v>
      </c>
      <c r="G44" s="36">
        <f t="shared" si="4"/>
        <v>-4041365</v>
      </c>
      <c r="H44" s="36">
        <f t="shared" si="4"/>
        <v>0</v>
      </c>
      <c r="I44" s="36">
        <f t="shared" si="4"/>
        <v>0</v>
      </c>
      <c r="J44" s="36">
        <f t="shared" si="4"/>
        <v>-4041365</v>
      </c>
      <c r="K44" s="36">
        <f t="shared" si="4"/>
        <v>0</v>
      </c>
      <c r="L44" s="36">
        <f t="shared" si="4"/>
        <v>-11666667</v>
      </c>
      <c r="M44" s="36">
        <f t="shared" si="4"/>
        <v>-149548762</v>
      </c>
      <c r="N44" s="36">
        <f t="shared" si="4"/>
        <v>-161215429</v>
      </c>
      <c r="O44" s="36">
        <f t="shared" si="4"/>
        <v>-4247313</v>
      </c>
      <c r="P44" s="36">
        <f t="shared" si="4"/>
        <v>0</v>
      </c>
      <c r="Q44" s="36">
        <f t="shared" si="4"/>
        <v>0</v>
      </c>
      <c r="R44" s="36">
        <f t="shared" si="4"/>
        <v>-4247313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-169504107</v>
      </c>
      <c r="X44" s="36">
        <f t="shared" si="4"/>
        <v>1611913600</v>
      </c>
      <c r="Y44" s="36">
        <f t="shared" si="4"/>
        <v>-1781417707</v>
      </c>
      <c r="Z44" s="37">
        <f>+IF(X44&lt;&gt;0,+(Y44/X44)*100,0)</f>
        <v>-110.51570673515008</v>
      </c>
      <c r="AA44" s="38">
        <f>SUM(AA40:AA43)</f>
        <v>1622295100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5649677323</v>
      </c>
      <c r="D45" s="29">
        <f>+D38+D44</f>
        <v>0</v>
      </c>
      <c r="E45" s="30">
        <f t="shared" si="5"/>
        <v>4158930768</v>
      </c>
      <c r="F45" s="31">
        <f t="shared" si="5"/>
        <v>4024063408</v>
      </c>
      <c r="G45" s="31">
        <f t="shared" si="5"/>
        <v>-423024512</v>
      </c>
      <c r="H45" s="31">
        <f t="shared" si="5"/>
        <v>-304198702</v>
      </c>
      <c r="I45" s="31">
        <f t="shared" si="5"/>
        <v>104294450</v>
      </c>
      <c r="J45" s="31">
        <f t="shared" si="5"/>
        <v>-622928764</v>
      </c>
      <c r="K45" s="31">
        <f t="shared" si="5"/>
        <v>5576357</v>
      </c>
      <c r="L45" s="31">
        <f t="shared" si="5"/>
        <v>133663875</v>
      </c>
      <c r="M45" s="31">
        <f t="shared" si="5"/>
        <v>-272196933</v>
      </c>
      <c r="N45" s="31">
        <f t="shared" si="5"/>
        <v>-132956701</v>
      </c>
      <c r="O45" s="31">
        <f t="shared" si="5"/>
        <v>-804155496</v>
      </c>
      <c r="P45" s="31">
        <f t="shared" si="5"/>
        <v>783586491</v>
      </c>
      <c r="Q45" s="31">
        <f t="shared" si="5"/>
        <v>139225618</v>
      </c>
      <c r="R45" s="31">
        <f t="shared" si="5"/>
        <v>118656613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-637228852</v>
      </c>
      <c r="X45" s="31">
        <f t="shared" si="5"/>
        <v>5013425688</v>
      </c>
      <c r="Y45" s="31">
        <f t="shared" si="5"/>
        <v>-5650654540</v>
      </c>
      <c r="Z45" s="32">
        <f>+IF(X45&lt;&gt;0,+(Y45/X45)*100,0)</f>
        <v>-112.71044773886354</v>
      </c>
      <c r="AA45" s="33">
        <f>+AA38+AA44</f>
        <v>4024063408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-9666144827</v>
      </c>
      <c r="D46" s="42">
        <f t="shared" si="6"/>
        <v>0</v>
      </c>
      <c r="E46" s="43">
        <f t="shared" si="6"/>
        <v>-6554866750</v>
      </c>
      <c r="F46" s="44">
        <f t="shared" si="6"/>
        <v>-6487489252</v>
      </c>
      <c r="G46" s="44">
        <f t="shared" si="6"/>
        <v>-815150127</v>
      </c>
      <c r="H46" s="44">
        <f t="shared" si="6"/>
        <v>190521075</v>
      </c>
      <c r="I46" s="44">
        <f t="shared" si="6"/>
        <v>1099465577</v>
      </c>
      <c r="J46" s="44">
        <f t="shared" si="6"/>
        <v>474836525</v>
      </c>
      <c r="K46" s="44">
        <f t="shared" si="6"/>
        <v>100832595</v>
      </c>
      <c r="L46" s="44">
        <f t="shared" si="6"/>
        <v>227622396</v>
      </c>
      <c r="M46" s="44">
        <f t="shared" si="6"/>
        <v>922567927</v>
      </c>
      <c r="N46" s="44">
        <f t="shared" si="6"/>
        <v>1251022918</v>
      </c>
      <c r="O46" s="44">
        <f t="shared" si="6"/>
        <v>226951227</v>
      </c>
      <c r="P46" s="44">
        <f t="shared" si="6"/>
        <v>272002742</v>
      </c>
      <c r="Q46" s="44">
        <f t="shared" si="6"/>
        <v>231950702</v>
      </c>
      <c r="R46" s="44">
        <f t="shared" si="6"/>
        <v>730904671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2456764114</v>
      </c>
      <c r="X46" s="44">
        <f t="shared" si="6"/>
        <v>-29721616662</v>
      </c>
      <c r="Y46" s="44">
        <f t="shared" si="6"/>
        <v>32178380776</v>
      </c>
      <c r="Z46" s="45">
        <f>+IF(X46&lt;&gt;0,+(Y46/X46)*100,0)</f>
        <v>-108.26591683063138</v>
      </c>
      <c r="AA46" s="46">
        <f>+AA27-AA45</f>
        <v>-6487489252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-9663417809</v>
      </c>
      <c r="D48" s="18"/>
      <c r="E48" s="19">
        <v>-6860041150</v>
      </c>
      <c r="F48" s="20">
        <v>-7274050133</v>
      </c>
      <c r="G48" s="20">
        <v>-815150122</v>
      </c>
      <c r="H48" s="20">
        <v>190522381</v>
      </c>
      <c r="I48" s="20">
        <v>1099465578</v>
      </c>
      <c r="J48" s="20">
        <v>474837837</v>
      </c>
      <c r="K48" s="20">
        <v>100832593</v>
      </c>
      <c r="L48" s="20">
        <v>227622396</v>
      </c>
      <c r="M48" s="20">
        <v>922567926</v>
      </c>
      <c r="N48" s="20">
        <v>1251022915</v>
      </c>
      <c r="O48" s="20">
        <v>226951224</v>
      </c>
      <c r="P48" s="20">
        <v>272002740</v>
      </c>
      <c r="Q48" s="20">
        <v>234315496</v>
      </c>
      <c r="R48" s="20">
        <v>733269460</v>
      </c>
      <c r="S48" s="20"/>
      <c r="T48" s="20"/>
      <c r="U48" s="20"/>
      <c r="V48" s="20"/>
      <c r="W48" s="20">
        <v>2459130212</v>
      </c>
      <c r="X48" s="20">
        <v>-414008983</v>
      </c>
      <c r="Y48" s="20">
        <v>2873139195</v>
      </c>
      <c r="Z48" s="47">
        <v>-693.97991661451465</v>
      </c>
      <c r="AA48" s="22">
        <v>-7274050133</v>
      </c>
    </row>
    <row r="49" spans="1:27" x14ac:dyDescent="0.25">
      <c r="A49" s="23" t="s">
        <v>75</v>
      </c>
      <c r="B49" s="17" t="s">
        <v>33</v>
      </c>
      <c r="C49" s="18">
        <v>4892619</v>
      </c>
      <c r="D49" s="18"/>
      <c r="E49" s="19">
        <v>305174400</v>
      </c>
      <c r="F49" s="20">
        <v>305174400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>
        <v>305174400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-9658525190</v>
      </c>
      <c r="D51" s="50">
        <f t="shared" ref="D51:Y51" si="7">SUM(D48:D50)</f>
        <v>0</v>
      </c>
      <c r="E51" s="51">
        <f t="shared" si="7"/>
        <v>-6554866750</v>
      </c>
      <c r="F51" s="52">
        <f t="shared" si="7"/>
        <v>-6968875733</v>
      </c>
      <c r="G51" s="52">
        <f t="shared" si="7"/>
        <v>-815150122</v>
      </c>
      <c r="H51" s="52">
        <f t="shared" si="7"/>
        <v>190522381</v>
      </c>
      <c r="I51" s="52">
        <f t="shared" si="7"/>
        <v>1099465578</v>
      </c>
      <c r="J51" s="52">
        <f t="shared" si="7"/>
        <v>474837837</v>
      </c>
      <c r="K51" s="52">
        <f t="shared" si="7"/>
        <v>100832593</v>
      </c>
      <c r="L51" s="52">
        <f t="shared" si="7"/>
        <v>227622396</v>
      </c>
      <c r="M51" s="52">
        <f t="shared" si="7"/>
        <v>922567926</v>
      </c>
      <c r="N51" s="52">
        <f t="shared" si="7"/>
        <v>1251022915</v>
      </c>
      <c r="O51" s="52">
        <f t="shared" si="7"/>
        <v>226951224</v>
      </c>
      <c r="P51" s="52">
        <f t="shared" si="7"/>
        <v>272002740</v>
      </c>
      <c r="Q51" s="52">
        <f t="shared" si="7"/>
        <v>234315496</v>
      </c>
      <c r="R51" s="52">
        <f t="shared" si="7"/>
        <v>733269460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2459130212</v>
      </c>
      <c r="X51" s="52">
        <f t="shared" si="7"/>
        <v>-414008983</v>
      </c>
      <c r="Y51" s="52">
        <f t="shared" si="7"/>
        <v>2873139195</v>
      </c>
      <c r="Z51" s="53">
        <f>+IF(X51&lt;&gt;0,+(Y51/X51)*100,0)</f>
        <v>-693.97991661451465</v>
      </c>
      <c r="AA51" s="54">
        <f>SUM(AA48:AA50)</f>
        <v>-6968875733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3196719</v>
      </c>
      <c r="D6" s="18"/>
      <c r="E6" s="19">
        <v>288957560</v>
      </c>
      <c r="F6" s="20">
        <v>-76426336</v>
      </c>
      <c r="G6" s="20">
        <v>2425399</v>
      </c>
      <c r="H6" s="20">
        <v>472358</v>
      </c>
      <c r="I6" s="20">
        <v>489558</v>
      </c>
      <c r="J6" s="20">
        <v>3387315</v>
      </c>
      <c r="K6" s="20">
        <v>301388</v>
      </c>
      <c r="L6" s="20">
        <v>355818</v>
      </c>
      <c r="M6" s="20">
        <v>273141</v>
      </c>
      <c r="N6" s="20">
        <v>930347</v>
      </c>
      <c r="O6" s="20">
        <v>325613</v>
      </c>
      <c r="P6" s="20">
        <v>-26156</v>
      </c>
      <c r="Q6" s="20">
        <v>425043</v>
      </c>
      <c r="R6" s="20">
        <v>724500</v>
      </c>
      <c r="S6" s="20"/>
      <c r="T6" s="20"/>
      <c r="U6" s="20"/>
      <c r="V6" s="20"/>
      <c r="W6" s="20">
        <v>5042162</v>
      </c>
      <c r="X6" s="20">
        <v>-57319749</v>
      </c>
      <c r="Y6" s="20">
        <v>62361911</v>
      </c>
      <c r="Z6" s="21">
        <v>-108.79655282510048</v>
      </c>
      <c r="AA6" s="22">
        <v>-76426336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604003729</v>
      </c>
      <c r="D8" s="18"/>
      <c r="E8" s="19">
        <v>333119607</v>
      </c>
      <c r="F8" s="20">
        <v>268323672</v>
      </c>
      <c r="G8" s="20">
        <v>-5322804</v>
      </c>
      <c r="H8" s="20">
        <v>11148460</v>
      </c>
      <c r="I8" s="20">
        <v>5520327</v>
      </c>
      <c r="J8" s="20">
        <v>11345983</v>
      </c>
      <c r="K8" s="20">
        <v>-767880</v>
      </c>
      <c r="L8" s="20">
        <v>-11455212</v>
      </c>
      <c r="M8" s="20">
        <v>-659032</v>
      </c>
      <c r="N8" s="20">
        <v>-12882124</v>
      </c>
      <c r="O8" s="20">
        <v>4031834</v>
      </c>
      <c r="P8" s="20">
        <v>-1619118</v>
      </c>
      <c r="Q8" s="20">
        <v>-15063841</v>
      </c>
      <c r="R8" s="20">
        <v>-12651125</v>
      </c>
      <c r="S8" s="20"/>
      <c r="T8" s="20"/>
      <c r="U8" s="20"/>
      <c r="V8" s="20"/>
      <c r="W8" s="20">
        <v>-14187266</v>
      </c>
      <c r="X8" s="20">
        <v>201242745</v>
      </c>
      <c r="Y8" s="20">
        <v>-215430011</v>
      </c>
      <c r="Z8" s="21">
        <v>-107.04982731178707</v>
      </c>
      <c r="AA8" s="22">
        <v>268323672</v>
      </c>
    </row>
    <row r="9" spans="1:27" x14ac:dyDescent="0.25">
      <c r="A9" s="23" t="s">
        <v>38</v>
      </c>
      <c r="B9" s="17" t="s">
        <v>33</v>
      </c>
      <c r="C9" s="18">
        <v>123194631</v>
      </c>
      <c r="D9" s="18"/>
      <c r="E9" s="19"/>
      <c r="F9" s="20"/>
      <c r="G9" s="20">
        <v>1482025</v>
      </c>
      <c r="H9" s="20">
        <v>1511229</v>
      </c>
      <c r="I9" s="20">
        <v>1520689</v>
      </c>
      <c r="J9" s="20">
        <v>4513943</v>
      </c>
      <c r="K9" s="20">
        <v>1508097</v>
      </c>
      <c r="L9" s="20">
        <v>1501958</v>
      </c>
      <c r="M9" s="20">
        <v>1489508</v>
      </c>
      <c r="N9" s="20">
        <v>4499563</v>
      </c>
      <c r="O9" s="20">
        <v>1459496</v>
      </c>
      <c r="P9" s="20">
        <v>1478807</v>
      </c>
      <c r="Q9" s="20">
        <v>783582</v>
      </c>
      <c r="R9" s="20">
        <v>3721885</v>
      </c>
      <c r="S9" s="20"/>
      <c r="T9" s="20"/>
      <c r="U9" s="20"/>
      <c r="V9" s="20"/>
      <c r="W9" s="20">
        <v>12735391</v>
      </c>
      <c r="X9" s="20"/>
      <c r="Y9" s="20">
        <v>12735391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-2302250</v>
      </c>
      <c r="D11" s="18"/>
      <c r="E11" s="19">
        <v>30065623</v>
      </c>
      <c r="F11" s="20">
        <v>25156267</v>
      </c>
      <c r="G11" s="20">
        <v>4731444</v>
      </c>
      <c r="H11" s="20">
        <v>-386725</v>
      </c>
      <c r="I11" s="20">
        <v>-411755</v>
      </c>
      <c r="J11" s="20">
        <v>3932964</v>
      </c>
      <c r="K11" s="20">
        <v>-93746</v>
      </c>
      <c r="L11" s="20">
        <v>996412</v>
      </c>
      <c r="M11" s="20">
        <v>-29637</v>
      </c>
      <c r="N11" s="20">
        <v>873029</v>
      </c>
      <c r="O11" s="20">
        <v>370188</v>
      </c>
      <c r="P11" s="20">
        <v>-337303</v>
      </c>
      <c r="Q11" s="20">
        <v>-917655</v>
      </c>
      <c r="R11" s="20">
        <v>-884770</v>
      </c>
      <c r="S11" s="20"/>
      <c r="T11" s="20"/>
      <c r="U11" s="20"/>
      <c r="V11" s="20"/>
      <c r="W11" s="20">
        <v>3921223</v>
      </c>
      <c r="X11" s="20">
        <v>18867204</v>
      </c>
      <c r="Y11" s="20">
        <v>-14945981</v>
      </c>
      <c r="Z11" s="21">
        <v>-79.216724428272471</v>
      </c>
      <c r="AA11" s="22">
        <v>25156267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46683400</v>
      </c>
      <c r="F12" s="20">
        <v>54294558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40720923</v>
      </c>
      <c r="Y12" s="24">
        <v>-40720923</v>
      </c>
      <c r="Z12" s="25">
        <v>-100</v>
      </c>
      <c r="AA12" s="26">
        <v>54294558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728092829</v>
      </c>
      <c r="D14" s="29">
        <f>SUM(D6:D13)</f>
        <v>0</v>
      </c>
      <c r="E14" s="30">
        <f t="shared" si="0"/>
        <v>698826190</v>
      </c>
      <c r="F14" s="31">
        <f t="shared" si="0"/>
        <v>271348161</v>
      </c>
      <c r="G14" s="31">
        <f t="shared" si="0"/>
        <v>3316064</v>
      </c>
      <c r="H14" s="31">
        <f t="shared" si="0"/>
        <v>12745322</v>
      </c>
      <c r="I14" s="31">
        <f t="shared" si="0"/>
        <v>7118819</v>
      </c>
      <c r="J14" s="31">
        <f t="shared" si="0"/>
        <v>23180205</v>
      </c>
      <c r="K14" s="31">
        <f t="shared" si="0"/>
        <v>947859</v>
      </c>
      <c r="L14" s="31">
        <f t="shared" si="0"/>
        <v>-8601024</v>
      </c>
      <c r="M14" s="31">
        <f t="shared" si="0"/>
        <v>1073980</v>
      </c>
      <c r="N14" s="31">
        <f t="shared" si="0"/>
        <v>-6579185</v>
      </c>
      <c r="O14" s="31">
        <f t="shared" si="0"/>
        <v>6187131</v>
      </c>
      <c r="P14" s="31">
        <f t="shared" si="0"/>
        <v>-503770</v>
      </c>
      <c r="Q14" s="31">
        <f t="shared" si="0"/>
        <v>-14772871</v>
      </c>
      <c r="R14" s="31">
        <f t="shared" si="0"/>
        <v>-9089510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7511510</v>
      </c>
      <c r="X14" s="31">
        <f t="shared" si="0"/>
        <v>203511123</v>
      </c>
      <c r="Y14" s="31">
        <f t="shared" si="0"/>
        <v>-195999613</v>
      </c>
      <c r="Z14" s="32">
        <f>+IF(X14&lt;&gt;0,+(Y14/X14)*100,0)</f>
        <v>-96.30904203697996</v>
      </c>
      <c r="AA14" s="33">
        <f>SUM(AA6:AA13)</f>
        <v>271348161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1271779843</v>
      </c>
      <c r="D18" s="18"/>
      <c r="E18" s="19">
        <v>181289497</v>
      </c>
      <c r="F18" s="20">
        <v>203413787</v>
      </c>
      <c r="G18" s="24">
        <v>25186376</v>
      </c>
      <c r="H18" s="24">
        <v>17450919</v>
      </c>
      <c r="I18" s="24">
        <v>11735570</v>
      </c>
      <c r="J18" s="20">
        <v>54372865</v>
      </c>
      <c r="K18" s="24">
        <v>13262757</v>
      </c>
      <c r="L18" s="24">
        <v>12259078</v>
      </c>
      <c r="M18" s="20">
        <v>27593560</v>
      </c>
      <c r="N18" s="24">
        <v>53115395</v>
      </c>
      <c r="O18" s="24"/>
      <c r="P18" s="24">
        <v>10390206</v>
      </c>
      <c r="Q18" s="20">
        <v>5306351</v>
      </c>
      <c r="R18" s="24">
        <v>15696557</v>
      </c>
      <c r="S18" s="24"/>
      <c r="T18" s="20"/>
      <c r="U18" s="24"/>
      <c r="V18" s="24"/>
      <c r="W18" s="24">
        <v>123184817</v>
      </c>
      <c r="X18" s="20">
        <v>152560350</v>
      </c>
      <c r="Y18" s="24">
        <v>-29375533</v>
      </c>
      <c r="Z18" s="25">
        <v>-19.255024650900445</v>
      </c>
      <c r="AA18" s="26">
        <v>203413787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1271779843</v>
      </c>
      <c r="D26" s="29">
        <f t="shared" ref="D26:Y26" si="1">SUM(D16:D25)</f>
        <v>0</v>
      </c>
      <c r="E26" s="35">
        <f t="shared" si="1"/>
        <v>181289497</v>
      </c>
      <c r="F26" s="36">
        <f t="shared" si="1"/>
        <v>203413787</v>
      </c>
      <c r="G26" s="36">
        <f t="shared" si="1"/>
        <v>25186376</v>
      </c>
      <c r="H26" s="36">
        <f t="shared" si="1"/>
        <v>17450919</v>
      </c>
      <c r="I26" s="36">
        <f t="shared" si="1"/>
        <v>11735570</v>
      </c>
      <c r="J26" s="36">
        <f t="shared" si="1"/>
        <v>54372865</v>
      </c>
      <c r="K26" s="36">
        <f t="shared" si="1"/>
        <v>13262757</v>
      </c>
      <c r="L26" s="36">
        <f t="shared" si="1"/>
        <v>12259078</v>
      </c>
      <c r="M26" s="36">
        <f t="shared" si="1"/>
        <v>27593560</v>
      </c>
      <c r="N26" s="36">
        <f t="shared" si="1"/>
        <v>53115395</v>
      </c>
      <c r="O26" s="36">
        <f t="shared" si="1"/>
        <v>0</v>
      </c>
      <c r="P26" s="36">
        <f t="shared" si="1"/>
        <v>10390206</v>
      </c>
      <c r="Q26" s="36">
        <f t="shared" si="1"/>
        <v>5306351</v>
      </c>
      <c r="R26" s="36">
        <f t="shared" si="1"/>
        <v>15696557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123184817</v>
      </c>
      <c r="X26" s="36">
        <f t="shared" si="1"/>
        <v>152560350</v>
      </c>
      <c r="Y26" s="36">
        <f t="shared" si="1"/>
        <v>-29375533</v>
      </c>
      <c r="Z26" s="37">
        <f>+IF(X26&lt;&gt;0,+(Y26/X26)*100,0)</f>
        <v>-19.255024650900445</v>
      </c>
      <c r="AA26" s="38">
        <f>SUM(AA16:AA25)</f>
        <v>203413787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1999872672</v>
      </c>
      <c r="D27" s="29">
        <f>+D14+D26</f>
        <v>0</v>
      </c>
      <c r="E27" s="30">
        <f t="shared" si="2"/>
        <v>880115687</v>
      </c>
      <c r="F27" s="31">
        <f t="shared" si="2"/>
        <v>474761948</v>
      </c>
      <c r="G27" s="31">
        <f t="shared" si="2"/>
        <v>28502440</v>
      </c>
      <c r="H27" s="31">
        <f t="shared" si="2"/>
        <v>30196241</v>
      </c>
      <c r="I27" s="31">
        <f t="shared" si="2"/>
        <v>18854389</v>
      </c>
      <c r="J27" s="31">
        <f t="shared" si="2"/>
        <v>77553070</v>
      </c>
      <c r="K27" s="31">
        <f t="shared" si="2"/>
        <v>14210616</v>
      </c>
      <c r="L27" s="31">
        <f t="shared" si="2"/>
        <v>3658054</v>
      </c>
      <c r="M27" s="31">
        <f t="shared" si="2"/>
        <v>28667540</v>
      </c>
      <c r="N27" s="31">
        <f t="shared" si="2"/>
        <v>46536210</v>
      </c>
      <c r="O27" s="31">
        <f t="shared" si="2"/>
        <v>6187131</v>
      </c>
      <c r="P27" s="31">
        <f t="shared" si="2"/>
        <v>9886436</v>
      </c>
      <c r="Q27" s="31">
        <f t="shared" si="2"/>
        <v>-9466520</v>
      </c>
      <c r="R27" s="31">
        <f t="shared" si="2"/>
        <v>6607047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130696327</v>
      </c>
      <c r="X27" s="31">
        <f t="shared" si="2"/>
        <v>356071473</v>
      </c>
      <c r="Y27" s="31">
        <f t="shared" si="2"/>
        <v>-225375146</v>
      </c>
      <c r="Z27" s="32">
        <f>+IF(X27&lt;&gt;0,+(Y27/X27)*100,0)</f>
        <v>-63.294917759390401</v>
      </c>
      <c r="AA27" s="33">
        <f>+AA14+AA26</f>
        <v>474761948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71951294</v>
      </c>
      <c r="D33" s="18"/>
      <c r="E33" s="19">
        <v>287869731</v>
      </c>
      <c r="F33" s="20">
        <v>18068111</v>
      </c>
      <c r="G33" s="20">
        <v>6977178</v>
      </c>
      <c r="H33" s="20">
        <v>-8371666</v>
      </c>
      <c r="I33" s="20">
        <v>3426939</v>
      </c>
      <c r="J33" s="20">
        <v>2032451</v>
      </c>
      <c r="K33" s="20">
        <v>4840790</v>
      </c>
      <c r="L33" s="20">
        <v>1909186</v>
      </c>
      <c r="M33" s="20">
        <v>5426738</v>
      </c>
      <c r="N33" s="20">
        <v>12176714</v>
      </c>
      <c r="O33" s="20">
        <v>-2050151</v>
      </c>
      <c r="P33" s="20">
        <v>161948</v>
      </c>
      <c r="Q33" s="20">
        <v>-632632</v>
      </c>
      <c r="R33" s="20">
        <v>-2520835</v>
      </c>
      <c r="S33" s="20"/>
      <c r="T33" s="20"/>
      <c r="U33" s="20"/>
      <c r="V33" s="20"/>
      <c r="W33" s="20">
        <v>11688330</v>
      </c>
      <c r="X33" s="20">
        <v>13551075</v>
      </c>
      <c r="Y33" s="20">
        <v>-1862745</v>
      </c>
      <c r="Z33" s="21">
        <v>-13.746105013808869</v>
      </c>
      <c r="AA33" s="22">
        <v>18068111</v>
      </c>
    </row>
    <row r="34" spans="1:27" x14ac:dyDescent="0.25">
      <c r="A34" s="23" t="s">
        <v>62</v>
      </c>
      <c r="B34" s="17" t="s">
        <v>33</v>
      </c>
      <c r="C34" s="18">
        <v>151025459</v>
      </c>
      <c r="D34" s="18"/>
      <c r="E34" s="19"/>
      <c r="F34" s="20"/>
      <c r="G34" s="20">
        <v>717665135</v>
      </c>
      <c r="H34" s="20">
        <v>-32159668</v>
      </c>
      <c r="I34" s="20">
        <v>-33661441</v>
      </c>
      <c r="J34" s="20">
        <v>651844026</v>
      </c>
      <c r="K34" s="20">
        <v>-27827586</v>
      </c>
      <c r="L34" s="20">
        <v>-3982074</v>
      </c>
      <c r="M34" s="20">
        <v>-90692064</v>
      </c>
      <c r="N34" s="20">
        <v>-122501724</v>
      </c>
      <c r="O34" s="20">
        <v>-2199892</v>
      </c>
      <c r="P34" s="20">
        <v>-14677642</v>
      </c>
      <c r="Q34" s="20">
        <v>553218</v>
      </c>
      <c r="R34" s="20">
        <v>-16324316</v>
      </c>
      <c r="S34" s="20"/>
      <c r="T34" s="20"/>
      <c r="U34" s="20"/>
      <c r="V34" s="20"/>
      <c r="W34" s="20">
        <v>513017986</v>
      </c>
      <c r="X34" s="20"/>
      <c r="Y34" s="20">
        <v>513017986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66712968</v>
      </c>
      <c r="F36" s="20">
        <v>55204483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41403366</v>
      </c>
      <c r="Y36" s="20">
        <v>-41403366</v>
      </c>
      <c r="Z36" s="21">
        <v>-100</v>
      </c>
      <c r="AA36" s="22">
        <v>55204483</v>
      </c>
    </row>
    <row r="37" spans="1:27" x14ac:dyDescent="0.25">
      <c r="A37" s="23" t="s">
        <v>65</v>
      </c>
      <c r="B37" s="17" t="s">
        <v>33</v>
      </c>
      <c r="C37" s="18">
        <v>1400000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224376753</v>
      </c>
      <c r="D38" s="29">
        <f t="shared" ref="D38:Y38" si="3">SUM(D30:D37)</f>
        <v>0</v>
      </c>
      <c r="E38" s="30">
        <f t="shared" si="3"/>
        <v>354582699</v>
      </c>
      <c r="F38" s="31">
        <f t="shared" si="3"/>
        <v>73272594</v>
      </c>
      <c r="G38" s="31">
        <f t="shared" si="3"/>
        <v>724642313</v>
      </c>
      <c r="H38" s="31">
        <f t="shared" si="3"/>
        <v>-40531334</v>
      </c>
      <c r="I38" s="31">
        <f t="shared" si="3"/>
        <v>-30234502</v>
      </c>
      <c r="J38" s="31">
        <f t="shared" si="3"/>
        <v>653876477</v>
      </c>
      <c r="K38" s="31">
        <f t="shared" si="3"/>
        <v>-22986796</v>
      </c>
      <c r="L38" s="31">
        <f t="shared" si="3"/>
        <v>-2072888</v>
      </c>
      <c r="M38" s="31">
        <f t="shared" si="3"/>
        <v>-85265326</v>
      </c>
      <c r="N38" s="31">
        <f t="shared" si="3"/>
        <v>-110325010</v>
      </c>
      <c r="O38" s="31">
        <f t="shared" si="3"/>
        <v>-4250043</v>
      </c>
      <c r="P38" s="31">
        <f t="shared" si="3"/>
        <v>-14515694</v>
      </c>
      <c r="Q38" s="31">
        <f t="shared" si="3"/>
        <v>-79414</v>
      </c>
      <c r="R38" s="31">
        <f t="shared" si="3"/>
        <v>-18845151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524706316</v>
      </c>
      <c r="X38" s="31">
        <f t="shared" si="3"/>
        <v>54954441</v>
      </c>
      <c r="Y38" s="31">
        <f t="shared" si="3"/>
        <v>469751875</v>
      </c>
      <c r="Z38" s="32">
        <f>+IF(X38&lt;&gt;0,+(Y38/X38)*100,0)</f>
        <v>854.80238985598987</v>
      </c>
      <c r="AA38" s="33">
        <f>SUM(AA30:AA37)</f>
        <v>73272594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224376753</v>
      </c>
      <c r="D45" s="29">
        <f>+D38+D44</f>
        <v>0</v>
      </c>
      <c r="E45" s="30">
        <f t="shared" si="5"/>
        <v>354582699</v>
      </c>
      <c r="F45" s="31">
        <f t="shared" si="5"/>
        <v>73272594</v>
      </c>
      <c r="G45" s="31">
        <f t="shared" si="5"/>
        <v>724642313</v>
      </c>
      <c r="H45" s="31">
        <f t="shared" si="5"/>
        <v>-40531334</v>
      </c>
      <c r="I45" s="31">
        <f t="shared" si="5"/>
        <v>-30234502</v>
      </c>
      <c r="J45" s="31">
        <f t="shared" si="5"/>
        <v>653876477</v>
      </c>
      <c r="K45" s="31">
        <f t="shared" si="5"/>
        <v>-22986796</v>
      </c>
      <c r="L45" s="31">
        <f t="shared" si="5"/>
        <v>-2072888</v>
      </c>
      <c r="M45" s="31">
        <f t="shared" si="5"/>
        <v>-85265326</v>
      </c>
      <c r="N45" s="31">
        <f t="shared" si="5"/>
        <v>-110325010</v>
      </c>
      <c r="O45" s="31">
        <f t="shared" si="5"/>
        <v>-4250043</v>
      </c>
      <c r="P45" s="31">
        <f t="shared" si="5"/>
        <v>-14515694</v>
      </c>
      <c r="Q45" s="31">
        <f t="shared" si="5"/>
        <v>-79414</v>
      </c>
      <c r="R45" s="31">
        <f t="shared" si="5"/>
        <v>-18845151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524706316</v>
      </c>
      <c r="X45" s="31">
        <f t="shared" si="5"/>
        <v>54954441</v>
      </c>
      <c r="Y45" s="31">
        <f t="shared" si="5"/>
        <v>469751875</v>
      </c>
      <c r="Z45" s="32">
        <f>+IF(X45&lt;&gt;0,+(Y45/X45)*100,0)</f>
        <v>854.80238985598987</v>
      </c>
      <c r="AA45" s="33">
        <f>+AA38+AA44</f>
        <v>73272594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1775495919</v>
      </c>
      <c r="D46" s="42">
        <f t="shared" si="6"/>
        <v>0</v>
      </c>
      <c r="E46" s="43">
        <f t="shared" si="6"/>
        <v>525532988</v>
      </c>
      <c r="F46" s="44">
        <f t="shared" si="6"/>
        <v>401489354</v>
      </c>
      <c r="G46" s="44">
        <f t="shared" si="6"/>
        <v>-696139873</v>
      </c>
      <c r="H46" s="44">
        <f t="shared" si="6"/>
        <v>70727575</v>
      </c>
      <c r="I46" s="44">
        <f t="shared" si="6"/>
        <v>49088891</v>
      </c>
      <c r="J46" s="44">
        <f t="shared" si="6"/>
        <v>-576323407</v>
      </c>
      <c r="K46" s="44">
        <f t="shared" si="6"/>
        <v>37197412</v>
      </c>
      <c r="L46" s="44">
        <f t="shared" si="6"/>
        <v>5730942</v>
      </c>
      <c r="M46" s="44">
        <f t="shared" si="6"/>
        <v>113932866</v>
      </c>
      <c r="N46" s="44">
        <f t="shared" si="6"/>
        <v>156861220</v>
      </c>
      <c r="O46" s="44">
        <f t="shared" si="6"/>
        <v>10437174</v>
      </c>
      <c r="P46" s="44">
        <f t="shared" si="6"/>
        <v>24402130</v>
      </c>
      <c r="Q46" s="44">
        <f t="shared" si="6"/>
        <v>-9387106</v>
      </c>
      <c r="R46" s="44">
        <f t="shared" si="6"/>
        <v>25452198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-394009989</v>
      </c>
      <c r="X46" s="44">
        <f t="shared" si="6"/>
        <v>301117032</v>
      </c>
      <c r="Y46" s="44">
        <f t="shared" si="6"/>
        <v>-695127021</v>
      </c>
      <c r="Z46" s="45">
        <f>+IF(X46&lt;&gt;0,+(Y46/X46)*100,0)</f>
        <v>-230.84945291304547</v>
      </c>
      <c r="AA46" s="46">
        <f>+AA27-AA45</f>
        <v>401489354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-229940296</v>
      </c>
      <c r="F48" s="20">
        <v>781927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586449</v>
      </c>
      <c r="Y48" s="20">
        <v>-586449</v>
      </c>
      <c r="Z48" s="47">
        <v>-100</v>
      </c>
      <c r="AA48" s="22">
        <v>781927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-229940296</v>
      </c>
      <c r="F51" s="52">
        <f t="shared" si="7"/>
        <v>781927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586449</v>
      </c>
      <c r="Y51" s="52">
        <f t="shared" si="7"/>
        <v>-586449</v>
      </c>
      <c r="Z51" s="53">
        <f>+IF(X51&lt;&gt;0,+(Y51/X51)*100,0)</f>
        <v>-100</v>
      </c>
      <c r="AA51" s="54">
        <f>SUM(AA48:AA50)</f>
        <v>781927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-1955000</v>
      </c>
      <c r="F6" s="20">
        <v>-2127500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-1595628</v>
      </c>
      <c r="Y6" s="20">
        <v>1595628</v>
      </c>
      <c r="Z6" s="21">
        <v>-100</v>
      </c>
      <c r="AA6" s="22">
        <v>-2127500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255000</v>
      </c>
      <c r="F12" s="20">
        <v>277500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208125</v>
      </c>
      <c r="Y12" s="24">
        <v>-208125</v>
      </c>
      <c r="Z12" s="25">
        <v>-100</v>
      </c>
      <c r="AA12" s="26">
        <v>277500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-1700000</v>
      </c>
      <c r="F14" s="31">
        <f t="shared" si="0"/>
        <v>-1850000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-1387503</v>
      </c>
      <c r="Y14" s="31">
        <f t="shared" si="0"/>
        <v>1387503</v>
      </c>
      <c r="Z14" s="32">
        <f>+IF(X14&lt;&gt;0,+(Y14/X14)*100,0)</f>
        <v>-100</v>
      </c>
      <c r="AA14" s="33">
        <f>SUM(AA6:AA13)</f>
        <v>-1850000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-1700000</v>
      </c>
      <c r="F27" s="31">
        <f t="shared" si="2"/>
        <v>-1850000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-1387503</v>
      </c>
      <c r="Y27" s="31">
        <f t="shared" si="2"/>
        <v>1387503</v>
      </c>
      <c r="Z27" s="32">
        <f>+IF(X27&lt;&gt;0,+(Y27/X27)*100,0)</f>
        <v>-100</v>
      </c>
      <c r="AA27" s="33">
        <f>+AA14+AA26</f>
        <v>-1850000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-1700000</v>
      </c>
      <c r="F46" s="44">
        <f t="shared" si="6"/>
        <v>-1850000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-1387503</v>
      </c>
      <c r="Y46" s="44">
        <f t="shared" si="6"/>
        <v>1387503</v>
      </c>
      <c r="Z46" s="45">
        <f>+IF(X46&lt;&gt;0,+(Y46/X46)*100,0)</f>
        <v>-100</v>
      </c>
      <c r="AA46" s="46">
        <f>+AA27-AA45</f>
        <v>-1850000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27613797</v>
      </c>
      <c r="H6" s="20">
        <v>-1492490</v>
      </c>
      <c r="I6" s="20">
        <v>-3149783</v>
      </c>
      <c r="J6" s="20">
        <v>22971524</v>
      </c>
      <c r="K6" s="20">
        <v>11735938</v>
      </c>
      <c r="L6" s="20">
        <v>11735938</v>
      </c>
      <c r="M6" s="20">
        <v>-22388904</v>
      </c>
      <c r="N6" s="20">
        <v>1082972</v>
      </c>
      <c r="O6" s="20"/>
      <c r="P6" s="20">
        <v>-22388904</v>
      </c>
      <c r="Q6" s="20"/>
      <c r="R6" s="20">
        <v>-22388904</v>
      </c>
      <c r="S6" s="20"/>
      <c r="T6" s="20"/>
      <c r="U6" s="20"/>
      <c r="V6" s="20"/>
      <c r="W6" s="20">
        <v>1665592</v>
      </c>
      <c r="X6" s="20"/>
      <c r="Y6" s="20">
        <v>1665592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324966878</v>
      </c>
      <c r="D8" s="18"/>
      <c r="E8" s="19"/>
      <c r="F8" s="20"/>
      <c r="G8" s="20">
        <v>14454302</v>
      </c>
      <c r="H8" s="20">
        <v>7838939</v>
      </c>
      <c r="I8" s="20">
        <v>15484969</v>
      </c>
      <c r="J8" s="20">
        <v>37778210</v>
      </c>
      <c r="K8" s="20">
        <v>13226840</v>
      </c>
      <c r="L8" s="20">
        <v>13226840</v>
      </c>
      <c r="M8" s="20">
        <v>27664511</v>
      </c>
      <c r="N8" s="20">
        <v>54118191</v>
      </c>
      <c r="O8" s="20">
        <v>1856580</v>
      </c>
      <c r="P8" s="20">
        <v>27664511</v>
      </c>
      <c r="Q8" s="20"/>
      <c r="R8" s="20">
        <v>29521091</v>
      </c>
      <c r="S8" s="20"/>
      <c r="T8" s="20"/>
      <c r="U8" s="20"/>
      <c r="V8" s="20"/>
      <c r="W8" s="20">
        <v>121417492</v>
      </c>
      <c r="X8" s="20"/>
      <c r="Y8" s="20">
        <v>121417492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66142206</v>
      </c>
      <c r="H9" s="20">
        <v>72846672</v>
      </c>
      <c r="I9" s="20">
        <v>56282993</v>
      </c>
      <c r="J9" s="20">
        <v>195271871</v>
      </c>
      <c r="K9" s="20">
        <v>41231394</v>
      </c>
      <c r="L9" s="20">
        <v>41231394</v>
      </c>
      <c r="M9" s="20">
        <v>95806928</v>
      </c>
      <c r="N9" s="20">
        <v>178269716</v>
      </c>
      <c r="O9" s="20">
        <v>77455646</v>
      </c>
      <c r="P9" s="20">
        <v>95806928</v>
      </c>
      <c r="Q9" s="20"/>
      <c r="R9" s="20">
        <v>173262574</v>
      </c>
      <c r="S9" s="20"/>
      <c r="T9" s="20"/>
      <c r="U9" s="20"/>
      <c r="V9" s="20"/>
      <c r="W9" s="20">
        <v>546804161</v>
      </c>
      <c r="X9" s="20"/>
      <c r="Y9" s="20">
        <v>546804161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1737112</v>
      </c>
      <c r="D11" s="18"/>
      <c r="E11" s="19">
        <v>1813967</v>
      </c>
      <c r="F11" s="20">
        <v>1813967</v>
      </c>
      <c r="G11" s="20">
        <v>397518</v>
      </c>
      <c r="H11" s="20">
        <v>21684</v>
      </c>
      <c r="I11" s="20">
        <v>58602</v>
      </c>
      <c r="J11" s="20">
        <v>477804</v>
      </c>
      <c r="K11" s="20">
        <v>-182425</v>
      </c>
      <c r="L11" s="20">
        <v>-182425</v>
      </c>
      <c r="M11" s="20">
        <v>468110</v>
      </c>
      <c r="N11" s="20">
        <v>103260</v>
      </c>
      <c r="O11" s="20">
        <v>-168402</v>
      </c>
      <c r="P11" s="20">
        <v>468110</v>
      </c>
      <c r="Q11" s="20"/>
      <c r="R11" s="20">
        <v>299708</v>
      </c>
      <c r="S11" s="20"/>
      <c r="T11" s="20"/>
      <c r="U11" s="20"/>
      <c r="V11" s="20"/>
      <c r="W11" s="20">
        <v>880772</v>
      </c>
      <c r="X11" s="20">
        <v>1360476</v>
      </c>
      <c r="Y11" s="20">
        <v>-479704</v>
      </c>
      <c r="Z11" s="21">
        <v>-35.260011936998517</v>
      </c>
      <c r="AA11" s="22">
        <v>1813967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326703990</v>
      </c>
      <c r="D14" s="29">
        <f>SUM(D6:D13)</f>
        <v>0</v>
      </c>
      <c r="E14" s="30">
        <f t="shared" si="0"/>
        <v>1813967</v>
      </c>
      <c r="F14" s="31">
        <f t="shared" si="0"/>
        <v>1813967</v>
      </c>
      <c r="G14" s="31">
        <f t="shared" si="0"/>
        <v>108607823</v>
      </c>
      <c r="H14" s="31">
        <f t="shared" si="0"/>
        <v>79214805</v>
      </c>
      <c r="I14" s="31">
        <f t="shared" si="0"/>
        <v>68676781</v>
      </c>
      <c r="J14" s="31">
        <f t="shared" si="0"/>
        <v>256499409</v>
      </c>
      <c r="K14" s="31">
        <f t="shared" si="0"/>
        <v>66011747</v>
      </c>
      <c r="L14" s="31">
        <f t="shared" si="0"/>
        <v>66011747</v>
      </c>
      <c r="M14" s="31">
        <f t="shared" si="0"/>
        <v>101550645</v>
      </c>
      <c r="N14" s="31">
        <f t="shared" si="0"/>
        <v>233574139</v>
      </c>
      <c r="O14" s="31">
        <f t="shared" si="0"/>
        <v>79143824</v>
      </c>
      <c r="P14" s="31">
        <f t="shared" si="0"/>
        <v>101550645</v>
      </c>
      <c r="Q14" s="31">
        <f t="shared" si="0"/>
        <v>0</v>
      </c>
      <c r="R14" s="31">
        <f t="shared" si="0"/>
        <v>180694469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670768017</v>
      </c>
      <c r="X14" s="31">
        <f t="shared" si="0"/>
        <v>1360476</v>
      </c>
      <c r="Y14" s="31">
        <f t="shared" si="0"/>
        <v>669407541</v>
      </c>
      <c r="Z14" s="32">
        <f>+IF(X14&lt;&gt;0,+(Y14/X14)*100,0)</f>
        <v>49203.92134811639</v>
      </c>
      <c r="AA14" s="33">
        <f>SUM(AA6:AA13)</f>
        <v>1813967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1407420636</v>
      </c>
      <c r="D18" s="18"/>
      <c r="E18" s="19">
        <v>108900000</v>
      </c>
      <c r="F18" s="20">
        <v>82376313</v>
      </c>
      <c r="G18" s="24">
        <v>-2303819</v>
      </c>
      <c r="H18" s="24">
        <v>-1027933</v>
      </c>
      <c r="I18" s="24">
        <v>-1304968</v>
      </c>
      <c r="J18" s="20">
        <v>-4636720</v>
      </c>
      <c r="K18" s="24">
        <v>1505418</v>
      </c>
      <c r="L18" s="24">
        <v>1505418</v>
      </c>
      <c r="M18" s="20">
        <v>-847975</v>
      </c>
      <c r="N18" s="24">
        <v>2162861</v>
      </c>
      <c r="O18" s="24">
        <v>-2877113</v>
      </c>
      <c r="P18" s="24">
        <v>-847975</v>
      </c>
      <c r="Q18" s="20"/>
      <c r="R18" s="24">
        <v>-3725088</v>
      </c>
      <c r="S18" s="24"/>
      <c r="T18" s="20"/>
      <c r="U18" s="24"/>
      <c r="V18" s="24"/>
      <c r="W18" s="24">
        <v>-6198947</v>
      </c>
      <c r="X18" s="20">
        <v>61782228</v>
      </c>
      <c r="Y18" s="24">
        <v>-67981175</v>
      </c>
      <c r="Z18" s="25">
        <v>-110.03354395053542</v>
      </c>
      <c r="AA18" s="26">
        <v>82376313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-337</v>
      </c>
      <c r="H22" s="20">
        <v>-337</v>
      </c>
      <c r="I22" s="20">
        <v>-326</v>
      </c>
      <c r="J22" s="20">
        <v>-1000</v>
      </c>
      <c r="K22" s="20">
        <v>-337</v>
      </c>
      <c r="L22" s="20">
        <v>-337</v>
      </c>
      <c r="M22" s="20">
        <v>-326</v>
      </c>
      <c r="N22" s="20">
        <v>-1000</v>
      </c>
      <c r="O22" s="20">
        <v>-337</v>
      </c>
      <c r="P22" s="20">
        <v>-326</v>
      </c>
      <c r="Q22" s="20"/>
      <c r="R22" s="20">
        <v>-663</v>
      </c>
      <c r="S22" s="20"/>
      <c r="T22" s="20"/>
      <c r="U22" s="20"/>
      <c r="V22" s="20"/>
      <c r="W22" s="20">
        <v>-2663</v>
      </c>
      <c r="X22" s="20"/>
      <c r="Y22" s="20">
        <v>-2663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1407420636</v>
      </c>
      <c r="D26" s="29">
        <f t="shared" ref="D26:Y26" si="1">SUM(D16:D25)</f>
        <v>0</v>
      </c>
      <c r="E26" s="35">
        <f t="shared" si="1"/>
        <v>108900000</v>
      </c>
      <c r="F26" s="36">
        <f t="shared" si="1"/>
        <v>82376313</v>
      </c>
      <c r="G26" s="36">
        <f t="shared" si="1"/>
        <v>-2304156</v>
      </c>
      <c r="H26" s="36">
        <f t="shared" si="1"/>
        <v>-1028270</v>
      </c>
      <c r="I26" s="36">
        <f t="shared" si="1"/>
        <v>-1305294</v>
      </c>
      <c r="J26" s="36">
        <f t="shared" si="1"/>
        <v>-4637720</v>
      </c>
      <c r="K26" s="36">
        <f t="shared" si="1"/>
        <v>1505081</v>
      </c>
      <c r="L26" s="36">
        <f t="shared" si="1"/>
        <v>1505081</v>
      </c>
      <c r="M26" s="36">
        <f t="shared" si="1"/>
        <v>-848301</v>
      </c>
      <c r="N26" s="36">
        <f t="shared" si="1"/>
        <v>2161861</v>
      </c>
      <c r="O26" s="36">
        <f t="shared" si="1"/>
        <v>-2877450</v>
      </c>
      <c r="P26" s="36">
        <f t="shared" si="1"/>
        <v>-848301</v>
      </c>
      <c r="Q26" s="36">
        <f t="shared" si="1"/>
        <v>0</v>
      </c>
      <c r="R26" s="36">
        <f t="shared" si="1"/>
        <v>-3725751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-6201610</v>
      </c>
      <c r="X26" s="36">
        <f t="shared" si="1"/>
        <v>61782228</v>
      </c>
      <c r="Y26" s="36">
        <f t="shared" si="1"/>
        <v>-67983838</v>
      </c>
      <c r="Z26" s="37">
        <f>+IF(X26&lt;&gt;0,+(Y26/X26)*100,0)</f>
        <v>-110.03785425154948</v>
      </c>
      <c r="AA26" s="38">
        <f>SUM(AA16:AA25)</f>
        <v>82376313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1734124626</v>
      </c>
      <c r="D27" s="29">
        <f>+D14+D26</f>
        <v>0</v>
      </c>
      <c r="E27" s="30">
        <f t="shared" si="2"/>
        <v>110713967</v>
      </c>
      <c r="F27" s="31">
        <f t="shared" si="2"/>
        <v>84190280</v>
      </c>
      <c r="G27" s="31">
        <f t="shared" si="2"/>
        <v>106303667</v>
      </c>
      <c r="H27" s="31">
        <f t="shared" si="2"/>
        <v>78186535</v>
      </c>
      <c r="I27" s="31">
        <f t="shared" si="2"/>
        <v>67371487</v>
      </c>
      <c r="J27" s="31">
        <f t="shared" si="2"/>
        <v>251861689</v>
      </c>
      <c r="K27" s="31">
        <f t="shared" si="2"/>
        <v>67516828</v>
      </c>
      <c r="L27" s="31">
        <f t="shared" si="2"/>
        <v>67516828</v>
      </c>
      <c r="M27" s="31">
        <f t="shared" si="2"/>
        <v>100702344</v>
      </c>
      <c r="N27" s="31">
        <f t="shared" si="2"/>
        <v>235736000</v>
      </c>
      <c r="O27" s="31">
        <f t="shared" si="2"/>
        <v>76266374</v>
      </c>
      <c r="P27" s="31">
        <f t="shared" si="2"/>
        <v>100702344</v>
      </c>
      <c r="Q27" s="31">
        <f t="shared" si="2"/>
        <v>0</v>
      </c>
      <c r="R27" s="31">
        <f t="shared" si="2"/>
        <v>176968718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664566407</v>
      </c>
      <c r="X27" s="31">
        <f t="shared" si="2"/>
        <v>63142704</v>
      </c>
      <c r="Y27" s="31">
        <f t="shared" si="2"/>
        <v>601423703</v>
      </c>
      <c r="Z27" s="32">
        <f>+IF(X27&lt;&gt;0,+(Y27/X27)*100,0)</f>
        <v>952.48328769702346</v>
      </c>
      <c r="AA27" s="33">
        <f>+AA14+AA26</f>
        <v>84190280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37824407</v>
      </c>
      <c r="D32" s="18"/>
      <c r="E32" s="19"/>
      <c r="F32" s="20"/>
      <c r="G32" s="20">
        <v>207817</v>
      </c>
      <c r="H32" s="20">
        <v>216726</v>
      </c>
      <c r="I32" s="20">
        <v>265911</v>
      </c>
      <c r="J32" s="20">
        <v>690454</v>
      </c>
      <c r="K32" s="20">
        <v>131053</v>
      </c>
      <c r="L32" s="20">
        <v>131053</v>
      </c>
      <c r="M32" s="20">
        <v>236759</v>
      </c>
      <c r="N32" s="20">
        <v>498865</v>
      </c>
      <c r="O32" s="20">
        <v>178188</v>
      </c>
      <c r="P32" s="20">
        <v>236759</v>
      </c>
      <c r="Q32" s="20"/>
      <c r="R32" s="20">
        <v>414947</v>
      </c>
      <c r="S32" s="20"/>
      <c r="T32" s="20"/>
      <c r="U32" s="20"/>
      <c r="V32" s="20"/>
      <c r="W32" s="20">
        <v>1604266</v>
      </c>
      <c r="X32" s="20"/>
      <c r="Y32" s="20">
        <v>1604266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1141402370</v>
      </c>
      <c r="D33" s="18"/>
      <c r="E33" s="19">
        <v>108900000</v>
      </c>
      <c r="F33" s="20"/>
      <c r="G33" s="20">
        <v>20360174</v>
      </c>
      <c r="H33" s="20">
        <v>929598294</v>
      </c>
      <c r="I33" s="20">
        <v>-15998018</v>
      </c>
      <c r="J33" s="20">
        <v>933960450</v>
      </c>
      <c r="K33" s="20">
        <v>39391303</v>
      </c>
      <c r="L33" s="20">
        <v>39391303</v>
      </c>
      <c r="M33" s="20">
        <v>33687401</v>
      </c>
      <c r="N33" s="20">
        <v>112470007</v>
      </c>
      <c r="O33" s="20">
        <v>-65161450</v>
      </c>
      <c r="P33" s="20">
        <v>33687401</v>
      </c>
      <c r="Q33" s="20"/>
      <c r="R33" s="20">
        <v>-31474049</v>
      </c>
      <c r="S33" s="20"/>
      <c r="T33" s="20"/>
      <c r="U33" s="20"/>
      <c r="V33" s="20"/>
      <c r="W33" s="20">
        <v>1014956408</v>
      </c>
      <c r="X33" s="20"/>
      <c r="Y33" s="20">
        <v>1014956408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1236</v>
      </c>
      <c r="D34" s="18"/>
      <c r="E34" s="19"/>
      <c r="F34" s="20"/>
      <c r="G34" s="20">
        <v>27613797</v>
      </c>
      <c r="H34" s="20">
        <v>-2660123</v>
      </c>
      <c r="I34" s="20">
        <v>-2265681</v>
      </c>
      <c r="J34" s="20">
        <v>22687993</v>
      </c>
      <c r="K34" s="20">
        <v>21527930</v>
      </c>
      <c r="L34" s="20">
        <v>21527930</v>
      </c>
      <c r="M34" s="20">
        <v>-6650407</v>
      </c>
      <c r="N34" s="20">
        <v>36405453</v>
      </c>
      <c r="O34" s="20">
        <v>-592744</v>
      </c>
      <c r="P34" s="20">
        <v>-6650407</v>
      </c>
      <c r="Q34" s="20"/>
      <c r="R34" s="20">
        <v>-7243151</v>
      </c>
      <c r="S34" s="20"/>
      <c r="T34" s="20"/>
      <c r="U34" s="20"/>
      <c r="V34" s="20"/>
      <c r="W34" s="20">
        <v>51850295</v>
      </c>
      <c r="X34" s="20"/>
      <c r="Y34" s="20">
        <v>51850295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8290497</v>
      </c>
      <c r="H36" s="20">
        <v>7982369</v>
      </c>
      <c r="I36" s="20">
        <v>981539</v>
      </c>
      <c r="J36" s="20">
        <v>17254405</v>
      </c>
      <c r="K36" s="20">
        <v>510231</v>
      </c>
      <c r="L36" s="20">
        <v>510231</v>
      </c>
      <c r="M36" s="20">
        <v>-1057062</v>
      </c>
      <c r="N36" s="20">
        <v>-36600</v>
      </c>
      <c r="O36" s="20">
        <v>-631017</v>
      </c>
      <c r="P36" s="20">
        <v>-1057062</v>
      </c>
      <c r="Q36" s="20"/>
      <c r="R36" s="20">
        <v>-1688079</v>
      </c>
      <c r="S36" s="20"/>
      <c r="T36" s="20"/>
      <c r="U36" s="20"/>
      <c r="V36" s="20"/>
      <c r="W36" s="20">
        <v>15529726</v>
      </c>
      <c r="X36" s="20"/>
      <c r="Y36" s="20">
        <v>15529726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1179228013</v>
      </c>
      <c r="D38" s="29">
        <f t="shared" ref="D38:Y38" si="3">SUM(D30:D37)</f>
        <v>0</v>
      </c>
      <c r="E38" s="30">
        <f t="shared" si="3"/>
        <v>108900000</v>
      </c>
      <c r="F38" s="31">
        <f t="shared" si="3"/>
        <v>0</v>
      </c>
      <c r="G38" s="31">
        <f t="shared" si="3"/>
        <v>56472285</v>
      </c>
      <c r="H38" s="31">
        <f t="shared" si="3"/>
        <v>935137266</v>
      </c>
      <c r="I38" s="31">
        <f t="shared" si="3"/>
        <v>-17016249</v>
      </c>
      <c r="J38" s="31">
        <f t="shared" si="3"/>
        <v>974593302</v>
      </c>
      <c r="K38" s="31">
        <f t="shared" si="3"/>
        <v>61560517</v>
      </c>
      <c r="L38" s="31">
        <f t="shared" si="3"/>
        <v>61560517</v>
      </c>
      <c r="M38" s="31">
        <f t="shared" si="3"/>
        <v>26216691</v>
      </c>
      <c r="N38" s="31">
        <f t="shared" si="3"/>
        <v>149337725</v>
      </c>
      <c r="O38" s="31">
        <f t="shared" si="3"/>
        <v>-66207023</v>
      </c>
      <c r="P38" s="31">
        <f t="shared" si="3"/>
        <v>26216691</v>
      </c>
      <c r="Q38" s="31">
        <f t="shared" si="3"/>
        <v>0</v>
      </c>
      <c r="R38" s="31">
        <f t="shared" si="3"/>
        <v>-39990332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1083940695</v>
      </c>
      <c r="X38" s="31">
        <f t="shared" si="3"/>
        <v>0</v>
      </c>
      <c r="Y38" s="31">
        <f t="shared" si="3"/>
        <v>1083940695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>
        <v>-942358695</v>
      </c>
      <c r="I42" s="20"/>
      <c r="J42" s="20">
        <v>-942358695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-942358695</v>
      </c>
      <c r="X42" s="20"/>
      <c r="Y42" s="20">
        <v>-942358695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-942358695</v>
      </c>
      <c r="I44" s="36">
        <f t="shared" si="4"/>
        <v>0</v>
      </c>
      <c r="J44" s="36">
        <f t="shared" si="4"/>
        <v>-942358695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-942358695</v>
      </c>
      <c r="X44" s="36">
        <f t="shared" si="4"/>
        <v>0</v>
      </c>
      <c r="Y44" s="36">
        <f t="shared" si="4"/>
        <v>-942358695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1179228013</v>
      </c>
      <c r="D45" s="29">
        <f>+D38+D44</f>
        <v>0</v>
      </c>
      <c r="E45" s="30">
        <f t="shared" si="5"/>
        <v>108900000</v>
      </c>
      <c r="F45" s="31">
        <f t="shared" si="5"/>
        <v>0</v>
      </c>
      <c r="G45" s="31">
        <f t="shared" si="5"/>
        <v>56472285</v>
      </c>
      <c r="H45" s="31">
        <f t="shared" si="5"/>
        <v>-7221429</v>
      </c>
      <c r="I45" s="31">
        <f t="shared" si="5"/>
        <v>-17016249</v>
      </c>
      <c r="J45" s="31">
        <f t="shared" si="5"/>
        <v>32234607</v>
      </c>
      <c r="K45" s="31">
        <f t="shared" si="5"/>
        <v>61560517</v>
      </c>
      <c r="L45" s="31">
        <f t="shared" si="5"/>
        <v>61560517</v>
      </c>
      <c r="M45" s="31">
        <f t="shared" si="5"/>
        <v>26216691</v>
      </c>
      <c r="N45" s="31">
        <f t="shared" si="5"/>
        <v>149337725</v>
      </c>
      <c r="O45" s="31">
        <f t="shared" si="5"/>
        <v>-66207023</v>
      </c>
      <c r="P45" s="31">
        <f t="shared" si="5"/>
        <v>26216691</v>
      </c>
      <c r="Q45" s="31">
        <f t="shared" si="5"/>
        <v>0</v>
      </c>
      <c r="R45" s="31">
        <f t="shared" si="5"/>
        <v>-39990332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141582000</v>
      </c>
      <c r="X45" s="31">
        <f t="shared" si="5"/>
        <v>0</v>
      </c>
      <c r="Y45" s="31">
        <f t="shared" si="5"/>
        <v>141582000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554896613</v>
      </c>
      <c r="D46" s="42">
        <f t="shared" si="6"/>
        <v>0</v>
      </c>
      <c r="E46" s="43">
        <f t="shared" si="6"/>
        <v>1813967</v>
      </c>
      <c r="F46" s="44">
        <f t="shared" si="6"/>
        <v>84190280</v>
      </c>
      <c r="G46" s="44">
        <f t="shared" si="6"/>
        <v>49831382</v>
      </c>
      <c r="H46" s="44">
        <f t="shared" si="6"/>
        <v>85407964</v>
      </c>
      <c r="I46" s="44">
        <f t="shared" si="6"/>
        <v>84387736</v>
      </c>
      <c r="J46" s="44">
        <f t="shared" si="6"/>
        <v>219627082</v>
      </c>
      <c r="K46" s="44">
        <f t="shared" si="6"/>
        <v>5956311</v>
      </c>
      <c r="L46" s="44">
        <f t="shared" si="6"/>
        <v>5956311</v>
      </c>
      <c r="M46" s="44">
        <f t="shared" si="6"/>
        <v>74485653</v>
      </c>
      <c r="N46" s="44">
        <f t="shared" si="6"/>
        <v>86398275</v>
      </c>
      <c r="O46" s="44">
        <f t="shared" si="6"/>
        <v>142473397</v>
      </c>
      <c r="P46" s="44">
        <f t="shared" si="6"/>
        <v>74485653</v>
      </c>
      <c r="Q46" s="44">
        <f t="shared" si="6"/>
        <v>0</v>
      </c>
      <c r="R46" s="44">
        <f t="shared" si="6"/>
        <v>216959050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522984407</v>
      </c>
      <c r="X46" s="44">
        <f t="shared" si="6"/>
        <v>63142704</v>
      </c>
      <c r="Y46" s="44">
        <f t="shared" si="6"/>
        <v>459841703</v>
      </c>
      <c r="Z46" s="45">
        <f>+IF(X46&lt;&gt;0,+(Y46/X46)*100,0)</f>
        <v>728.25785699643143</v>
      </c>
      <c r="AA46" s="46">
        <f>+AA27-AA45</f>
        <v>84190280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>
        <v>-382019</v>
      </c>
      <c r="N48" s="20">
        <v>-382019</v>
      </c>
      <c r="O48" s="20">
        <v>-15565324</v>
      </c>
      <c r="P48" s="20">
        <v>-382019</v>
      </c>
      <c r="Q48" s="20"/>
      <c r="R48" s="20">
        <v>-15947343</v>
      </c>
      <c r="S48" s="20"/>
      <c r="T48" s="20"/>
      <c r="U48" s="20"/>
      <c r="V48" s="20"/>
      <c r="W48" s="20">
        <v>-16329362</v>
      </c>
      <c r="X48" s="20"/>
      <c r="Y48" s="20">
        <v>-16329362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-382019</v>
      </c>
      <c r="N51" s="52">
        <f t="shared" si="7"/>
        <v>-382019</v>
      </c>
      <c r="O51" s="52">
        <f t="shared" si="7"/>
        <v>-15565324</v>
      </c>
      <c r="P51" s="52">
        <f t="shared" si="7"/>
        <v>-382019</v>
      </c>
      <c r="Q51" s="52">
        <f t="shared" si="7"/>
        <v>0</v>
      </c>
      <c r="R51" s="52">
        <f t="shared" si="7"/>
        <v>-15947343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-16329362</v>
      </c>
      <c r="X51" s="52">
        <f t="shared" si="7"/>
        <v>0</v>
      </c>
      <c r="Y51" s="52">
        <f t="shared" si="7"/>
        <v>-16329362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1901110973</v>
      </c>
      <c r="D6" s="18"/>
      <c r="E6" s="19">
        <v>-86814850</v>
      </c>
      <c r="F6" s="20">
        <v>-19829716</v>
      </c>
      <c r="G6" s="20">
        <v>-238203004</v>
      </c>
      <c r="H6" s="20">
        <v>79934140</v>
      </c>
      <c r="I6" s="20">
        <v>57948492</v>
      </c>
      <c r="J6" s="20">
        <v>-100320372</v>
      </c>
      <c r="K6" s="20">
        <v>127077431</v>
      </c>
      <c r="L6" s="20">
        <v>-15484300</v>
      </c>
      <c r="M6" s="20">
        <v>98340662</v>
      </c>
      <c r="N6" s="20">
        <v>209933793</v>
      </c>
      <c r="O6" s="20">
        <v>63742547</v>
      </c>
      <c r="P6" s="20">
        <v>6350846</v>
      </c>
      <c r="Q6" s="20">
        <v>41481211</v>
      </c>
      <c r="R6" s="20">
        <v>111574604</v>
      </c>
      <c r="S6" s="20"/>
      <c r="T6" s="20"/>
      <c r="U6" s="20"/>
      <c r="V6" s="20"/>
      <c r="W6" s="20">
        <v>221188025</v>
      </c>
      <c r="X6" s="20">
        <v>-14872320</v>
      </c>
      <c r="Y6" s="20">
        <v>236060345</v>
      </c>
      <c r="Z6" s="21">
        <v>-1587.2462736143384</v>
      </c>
      <c r="AA6" s="22">
        <v>-19829716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642092485</v>
      </c>
      <c r="D8" s="18"/>
      <c r="E8" s="19">
        <v>1732147829</v>
      </c>
      <c r="F8" s="20">
        <v>1354121719</v>
      </c>
      <c r="G8" s="20">
        <v>140858561</v>
      </c>
      <c r="H8" s="20">
        <v>48822733</v>
      </c>
      <c r="I8" s="20">
        <v>51631262</v>
      </c>
      <c r="J8" s="20">
        <v>241312556</v>
      </c>
      <c r="K8" s="20">
        <v>53965184</v>
      </c>
      <c r="L8" s="20">
        <v>48461990</v>
      </c>
      <c r="M8" s="20">
        <v>-253841039</v>
      </c>
      <c r="N8" s="20">
        <v>-151413865</v>
      </c>
      <c r="O8" s="20">
        <v>46426433</v>
      </c>
      <c r="P8" s="20">
        <v>45071927</v>
      </c>
      <c r="Q8" s="20">
        <v>40536492</v>
      </c>
      <c r="R8" s="20">
        <v>132034852</v>
      </c>
      <c r="S8" s="20"/>
      <c r="T8" s="20"/>
      <c r="U8" s="20"/>
      <c r="V8" s="20"/>
      <c r="W8" s="20">
        <v>221933543</v>
      </c>
      <c r="X8" s="20">
        <v>1015591302</v>
      </c>
      <c r="Y8" s="20">
        <v>-793657759</v>
      </c>
      <c r="Z8" s="21">
        <v>-78.147356858714019</v>
      </c>
      <c r="AA8" s="22">
        <v>1354121719</v>
      </c>
    </row>
    <row r="9" spans="1:27" x14ac:dyDescent="0.25">
      <c r="A9" s="23" t="s">
        <v>38</v>
      </c>
      <c r="B9" s="17" t="s">
        <v>33</v>
      </c>
      <c r="C9" s="18">
        <v>1586385</v>
      </c>
      <c r="D9" s="18"/>
      <c r="E9" s="19"/>
      <c r="F9" s="20"/>
      <c r="G9" s="20">
        <v>439835</v>
      </c>
      <c r="H9" s="20">
        <v>58426</v>
      </c>
      <c r="I9" s="20">
        <v>438413</v>
      </c>
      <c r="J9" s="20">
        <v>936674</v>
      </c>
      <c r="K9" s="20">
        <v>74068</v>
      </c>
      <c r="L9" s="20">
        <v>25013</v>
      </c>
      <c r="M9" s="20">
        <v>485976</v>
      </c>
      <c r="N9" s="20">
        <v>585057</v>
      </c>
      <c r="O9" s="20">
        <v>28105</v>
      </c>
      <c r="P9" s="20">
        <v>98239</v>
      </c>
      <c r="Q9" s="20">
        <v>30567</v>
      </c>
      <c r="R9" s="20">
        <v>156911</v>
      </c>
      <c r="S9" s="20"/>
      <c r="T9" s="20"/>
      <c r="U9" s="20"/>
      <c r="V9" s="20"/>
      <c r="W9" s="20">
        <v>1678642</v>
      </c>
      <c r="X9" s="20"/>
      <c r="Y9" s="20">
        <v>1678642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3563662</v>
      </c>
      <c r="D11" s="18"/>
      <c r="E11" s="19">
        <v>3106392</v>
      </c>
      <c r="F11" s="20">
        <v>2106392</v>
      </c>
      <c r="G11" s="20">
        <v>-28611470</v>
      </c>
      <c r="H11" s="20">
        <v>-17183879</v>
      </c>
      <c r="I11" s="20">
        <v>-159954</v>
      </c>
      <c r="J11" s="20">
        <v>-45955303</v>
      </c>
      <c r="K11" s="20">
        <v>-5062922</v>
      </c>
      <c r="L11" s="20">
        <v>32703784</v>
      </c>
      <c r="M11" s="20">
        <v>36546090</v>
      </c>
      <c r="N11" s="20">
        <v>64186952</v>
      </c>
      <c r="O11" s="20">
        <v>10505396</v>
      </c>
      <c r="P11" s="20">
        <v>645205</v>
      </c>
      <c r="Q11" s="20">
        <v>7284573</v>
      </c>
      <c r="R11" s="20">
        <v>18435174</v>
      </c>
      <c r="S11" s="20"/>
      <c r="T11" s="20"/>
      <c r="U11" s="20"/>
      <c r="V11" s="20"/>
      <c r="W11" s="20">
        <v>36666823</v>
      </c>
      <c r="X11" s="20">
        <v>1579788</v>
      </c>
      <c r="Y11" s="20">
        <v>35087035</v>
      </c>
      <c r="Z11" s="21">
        <v>2220.9964248367501</v>
      </c>
      <c r="AA11" s="22">
        <v>2106392</v>
      </c>
    </row>
    <row r="12" spans="1:27" x14ac:dyDescent="0.25">
      <c r="A12" s="23" t="s">
        <v>41</v>
      </c>
      <c r="B12" s="17" t="s">
        <v>33</v>
      </c>
      <c r="C12" s="18">
        <v>570341655</v>
      </c>
      <c r="D12" s="18"/>
      <c r="E12" s="19">
        <v>88290967</v>
      </c>
      <c r="F12" s="20">
        <v>83263008</v>
      </c>
      <c r="G12" s="24"/>
      <c r="H12" s="24"/>
      <c r="I12" s="24"/>
      <c r="J12" s="20"/>
      <c r="K12" s="24"/>
      <c r="L12" s="24"/>
      <c r="M12" s="20"/>
      <c r="N12" s="24"/>
      <c r="O12" s="24">
        <v>46111058</v>
      </c>
      <c r="P12" s="24"/>
      <c r="Q12" s="20"/>
      <c r="R12" s="24">
        <v>46111058</v>
      </c>
      <c r="S12" s="24"/>
      <c r="T12" s="20"/>
      <c r="U12" s="24"/>
      <c r="V12" s="24"/>
      <c r="W12" s="24">
        <v>46111058</v>
      </c>
      <c r="X12" s="20">
        <v>62447256</v>
      </c>
      <c r="Y12" s="24">
        <v>-16336198</v>
      </c>
      <c r="Z12" s="25">
        <v>-26.15999332300526</v>
      </c>
      <c r="AA12" s="26">
        <v>83263008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3118695160</v>
      </c>
      <c r="D14" s="29">
        <f>SUM(D6:D13)</f>
        <v>0</v>
      </c>
      <c r="E14" s="30">
        <f t="shared" si="0"/>
        <v>1736730338</v>
      </c>
      <c r="F14" s="31">
        <f t="shared" si="0"/>
        <v>1419661403</v>
      </c>
      <c r="G14" s="31">
        <f t="shared" si="0"/>
        <v>-125516078</v>
      </c>
      <c r="H14" s="31">
        <f t="shared" si="0"/>
        <v>111631420</v>
      </c>
      <c r="I14" s="31">
        <f t="shared" si="0"/>
        <v>109858213</v>
      </c>
      <c r="J14" s="31">
        <f t="shared" si="0"/>
        <v>95973555</v>
      </c>
      <c r="K14" s="31">
        <f t="shared" si="0"/>
        <v>176053761</v>
      </c>
      <c r="L14" s="31">
        <f t="shared" si="0"/>
        <v>65706487</v>
      </c>
      <c r="M14" s="31">
        <f t="shared" si="0"/>
        <v>-118468311</v>
      </c>
      <c r="N14" s="31">
        <f t="shared" si="0"/>
        <v>123291937</v>
      </c>
      <c r="O14" s="31">
        <f t="shared" si="0"/>
        <v>166813539</v>
      </c>
      <c r="P14" s="31">
        <f t="shared" si="0"/>
        <v>52166217</v>
      </c>
      <c r="Q14" s="31">
        <f t="shared" si="0"/>
        <v>89332843</v>
      </c>
      <c r="R14" s="31">
        <f t="shared" si="0"/>
        <v>308312599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527578091</v>
      </c>
      <c r="X14" s="31">
        <f t="shared" si="0"/>
        <v>1064746026</v>
      </c>
      <c r="Y14" s="31">
        <f t="shared" si="0"/>
        <v>-537167935</v>
      </c>
      <c r="Z14" s="32">
        <f>+IF(X14&lt;&gt;0,+(Y14/X14)*100,0)</f>
        <v>-50.450334810641493</v>
      </c>
      <c r="AA14" s="33">
        <f>SUM(AA6:AA13)</f>
        <v>1419661403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655986672</v>
      </c>
      <c r="D18" s="18"/>
      <c r="E18" s="19">
        <v>-419129418</v>
      </c>
      <c r="F18" s="20">
        <v>-416249399</v>
      </c>
      <c r="G18" s="24">
        <v>355231</v>
      </c>
      <c r="H18" s="24">
        <v>-32374232</v>
      </c>
      <c r="I18" s="24">
        <v>1433665</v>
      </c>
      <c r="J18" s="20">
        <v>-30585336</v>
      </c>
      <c r="K18" s="24">
        <v>7794126</v>
      </c>
      <c r="L18" s="24">
        <v>25396751</v>
      </c>
      <c r="M18" s="20">
        <v>25422009</v>
      </c>
      <c r="N18" s="24">
        <v>58612886</v>
      </c>
      <c r="O18" s="24">
        <v>-5699902</v>
      </c>
      <c r="P18" s="24">
        <v>8102026</v>
      </c>
      <c r="Q18" s="20">
        <v>8755221</v>
      </c>
      <c r="R18" s="24">
        <v>11157345</v>
      </c>
      <c r="S18" s="24"/>
      <c r="T18" s="20"/>
      <c r="U18" s="24"/>
      <c r="V18" s="24"/>
      <c r="W18" s="24">
        <v>39184895</v>
      </c>
      <c r="X18" s="20">
        <v>-312187050</v>
      </c>
      <c r="Y18" s="24">
        <v>351371945</v>
      </c>
      <c r="Z18" s="25">
        <v>-112.55173621071086</v>
      </c>
      <c r="AA18" s="26">
        <v>-416249399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655986672</v>
      </c>
      <c r="D26" s="29">
        <f t="shared" ref="D26:Y26" si="1">SUM(D16:D25)</f>
        <v>0</v>
      </c>
      <c r="E26" s="35">
        <f t="shared" si="1"/>
        <v>-419129418</v>
      </c>
      <c r="F26" s="36">
        <f t="shared" si="1"/>
        <v>-416249399</v>
      </c>
      <c r="G26" s="36">
        <f t="shared" si="1"/>
        <v>355231</v>
      </c>
      <c r="H26" s="36">
        <f t="shared" si="1"/>
        <v>-32374232</v>
      </c>
      <c r="I26" s="36">
        <f t="shared" si="1"/>
        <v>1433665</v>
      </c>
      <c r="J26" s="36">
        <f t="shared" si="1"/>
        <v>-30585336</v>
      </c>
      <c r="K26" s="36">
        <f t="shared" si="1"/>
        <v>7794126</v>
      </c>
      <c r="L26" s="36">
        <f t="shared" si="1"/>
        <v>25396751</v>
      </c>
      <c r="M26" s="36">
        <f t="shared" si="1"/>
        <v>25422009</v>
      </c>
      <c r="N26" s="36">
        <f t="shared" si="1"/>
        <v>58612886</v>
      </c>
      <c r="O26" s="36">
        <f t="shared" si="1"/>
        <v>-5699902</v>
      </c>
      <c r="P26" s="36">
        <f t="shared" si="1"/>
        <v>8102026</v>
      </c>
      <c r="Q26" s="36">
        <f t="shared" si="1"/>
        <v>8755221</v>
      </c>
      <c r="R26" s="36">
        <f t="shared" si="1"/>
        <v>11157345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39184895</v>
      </c>
      <c r="X26" s="36">
        <f t="shared" si="1"/>
        <v>-312187050</v>
      </c>
      <c r="Y26" s="36">
        <f t="shared" si="1"/>
        <v>351371945</v>
      </c>
      <c r="Z26" s="37">
        <f>+IF(X26&lt;&gt;0,+(Y26/X26)*100,0)</f>
        <v>-112.55173621071086</v>
      </c>
      <c r="AA26" s="38">
        <f>SUM(AA16:AA25)</f>
        <v>-416249399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3774681832</v>
      </c>
      <c r="D27" s="29">
        <f>+D14+D26</f>
        <v>0</v>
      </c>
      <c r="E27" s="30">
        <f t="shared" si="2"/>
        <v>1317600920</v>
      </c>
      <c r="F27" s="31">
        <f t="shared" si="2"/>
        <v>1003412004</v>
      </c>
      <c r="G27" s="31">
        <f t="shared" si="2"/>
        <v>-125160847</v>
      </c>
      <c r="H27" s="31">
        <f t="shared" si="2"/>
        <v>79257188</v>
      </c>
      <c r="I27" s="31">
        <f t="shared" si="2"/>
        <v>111291878</v>
      </c>
      <c r="J27" s="31">
        <f t="shared" si="2"/>
        <v>65388219</v>
      </c>
      <c r="K27" s="31">
        <f t="shared" si="2"/>
        <v>183847887</v>
      </c>
      <c r="L27" s="31">
        <f t="shared" si="2"/>
        <v>91103238</v>
      </c>
      <c r="M27" s="31">
        <f t="shared" si="2"/>
        <v>-93046302</v>
      </c>
      <c r="N27" s="31">
        <f t="shared" si="2"/>
        <v>181904823</v>
      </c>
      <c r="O27" s="31">
        <f t="shared" si="2"/>
        <v>161113637</v>
      </c>
      <c r="P27" s="31">
        <f t="shared" si="2"/>
        <v>60268243</v>
      </c>
      <c r="Q27" s="31">
        <f t="shared" si="2"/>
        <v>98088064</v>
      </c>
      <c r="R27" s="31">
        <f t="shared" si="2"/>
        <v>319469944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566762986</v>
      </c>
      <c r="X27" s="31">
        <f t="shared" si="2"/>
        <v>752558976</v>
      </c>
      <c r="Y27" s="31">
        <f t="shared" si="2"/>
        <v>-185795990</v>
      </c>
      <c r="Z27" s="32">
        <f>+IF(X27&lt;&gt;0,+(Y27/X27)*100,0)</f>
        <v>-24.688562082873887</v>
      </c>
      <c r="AA27" s="33">
        <f>+AA14+AA26</f>
        <v>1003412004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-16941311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948016</v>
      </c>
      <c r="D32" s="18"/>
      <c r="E32" s="19"/>
      <c r="F32" s="20"/>
      <c r="G32" s="20">
        <v>46530</v>
      </c>
      <c r="H32" s="20">
        <v>28798</v>
      </c>
      <c r="I32" s="20">
        <v>14817</v>
      </c>
      <c r="J32" s="20">
        <v>90145</v>
      </c>
      <c r="K32" s="20">
        <v>28600</v>
      </c>
      <c r="L32" s="20">
        <v>42328</v>
      </c>
      <c r="M32" s="20">
        <v>15994</v>
      </c>
      <c r="N32" s="20">
        <v>86922</v>
      </c>
      <c r="O32" s="20">
        <v>33187</v>
      </c>
      <c r="P32" s="20">
        <v>8030</v>
      </c>
      <c r="Q32" s="20">
        <v>30481</v>
      </c>
      <c r="R32" s="20">
        <v>71698</v>
      </c>
      <c r="S32" s="20"/>
      <c r="T32" s="20"/>
      <c r="U32" s="20"/>
      <c r="V32" s="20"/>
      <c r="W32" s="20">
        <v>248765</v>
      </c>
      <c r="X32" s="20"/>
      <c r="Y32" s="20">
        <v>248765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-428137166</v>
      </c>
      <c r="D33" s="18"/>
      <c r="E33" s="19">
        <v>328269317</v>
      </c>
      <c r="F33" s="20">
        <v>300616207</v>
      </c>
      <c r="G33" s="20">
        <v>1009281</v>
      </c>
      <c r="H33" s="20">
        <v>-9382119</v>
      </c>
      <c r="I33" s="20">
        <v>-34671062</v>
      </c>
      <c r="J33" s="20">
        <v>-43043900</v>
      </c>
      <c r="K33" s="20">
        <v>-16571344</v>
      </c>
      <c r="L33" s="20">
        <v>-33056210</v>
      </c>
      <c r="M33" s="20">
        <v>-52323056</v>
      </c>
      <c r="N33" s="20">
        <v>-101950610</v>
      </c>
      <c r="O33" s="20">
        <v>1876993</v>
      </c>
      <c r="P33" s="20">
        <v>-14835553</v>
      </c>
      <c r="Q33" s="20">
        <v>-13622838</v>
      </c>
      <c r="R33" s="20">
        <v>-26581398</v>
      </c>
      <c r="S33" s="20"/>
      <c r="T33" s="20"/>
      <c r="U33" s="20"/>
      <c r="V33" s="20"/>
      <c r="W33" s="20">
        <v>-171575908</v>
      </c>
      <c r="X33" s="20">
        <v>225462150</v>
      </c>
      <c r="Y33" s="20">
        <v>-397038058</v>
      </c>
      <c r="Z33" s="21">
        <v>-176.09965042912967</v>
      </c>
      <c r="AA33" s="22">
        <v>300616207</v>
      </c>
    </row>
    <row r="34" spans="1:27" x14ac:dyDescent="0.25">
      <c r="A34" s="23" t="s">
        <v>62</v>
      </c>
      <c r="B34" s="17" t="s">
        <v>33</v>
      </c>
      <c r="C34" s="18">
        <v>-4180000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-1328796</v>
      </c>
      <c r="R34" s="20">
        <v>-1328796</v>
      </c>
      <c r="S34" s="20"/>
      <c r="T34" s="20"/>
      <c r="U34" s="20"/>
      <c r="V34" s="20"/>
      <c r="W34" s="20">
        <v>-1328796</v>
      </c>
      <c r="X34" s="20"/>
      <c r="Y34" s="20">
        <v>-1328796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173884889</v>
      </c>
      <c r="D36" s="18"/>
      <c r="E36" s="19">
        <v>40255099</v>
      </c>
      <c r="F36" s="20">
        <v>47844926</v>
      </c>
      <c r="G36" s="20">
        <v>6436293</v>
      </c>
      <c r="H36" s="20">
        <v>6118319</v>
      </c>
      <c r="I36" s="20">
        <v>6489886</v>
      </c>
      <c r="J36" s="20">
        <v>19044498</v>
      </c>
      <c r="K36" s="20">
        <v>6781723</v>
      </c>
      <c r="L36" s="20">
        <v>6428552</v>
      </c>
      <c r="M36" s="20">
        <v>5740355</v>
      </c>
      <c r="N36" s="20">
        <v>18950630</v>
      </c>
      <c r="O36" s="20">
        <v>6302802</v>
      </c>
      <c r="P36" s="20">
        <v>6386276</v>
      </c>
      <c r="Q36" s="20">
        <v>6066230</v>
      </c>
      <c r="R36" s="20">
        <v>18755308</v>
      </c>
      <c r="S36" s="20"/>
      <c r="T36" s="20"/>
      <c r="U36" s="20"/>
      <c r="V36" s="20"/>
      <c r="W36" s="20">
        <v>56750436</v>
      </c>
      <c r="X36" s="20">
        <v>35883702</v>
      </c>
      <c r="Y36" s="20">
        <v>20866734</v>
      </c>
      <c r="Z36" s="21">
        <v>58.151006827556415</v>
      </c>
      <c r="AA36" s="22">
        <v>47844926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989426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-257484261</v>
      </c>
      <c r="D38" s="29">
        <f t="shared" ref="D38:Y38" si="3">SUM(D30:D37)</f>
        <v>0</v>
      </c>
      <c r="E38" s="30">
        <f t="shared" si="3"/>
        <v>352572531</v>
      </c>
      <c r="F38" s="31">
        <f t="shared" si="3"/>
        <v>348461133</v>
      </c>
      <c r="G38" s="31">
        <f t="shared" si="3"/>
        <v>7492104</v>
      </c>
      <c r="H38" s="31">
        <f t="shared" si="3"/>
        <v>-3235002</v>
      </c>
      <c r="I38" s="31">
        <f t="shared" si="3"/>
        <v>-28166359</v>
      </c>
      <c r="J38" s="31">
        <f t="shared" si="3"/>
        <v>-23909257</v>
      </c>
      <c r="K38" s="31">
        <f t="shared" si="3"/>
        <v>-9761021</v>
      </c>
      <c r="L38" s="31">
        <f t="shared" si="3"/>
        <v>-26585330</v>
      </c>
      <c r="M38" s="31">
        <f t="shared" si="3"/>
        <v>-46566707</v>
      </c>
      <c r="N38" s="31">
        <f t="shared" si="3"/>
        <v>-82913058</v>
      </c>
      <c r="O38" s="31">
        <f t="shared" si="3"/>
        <v>8212982</v>
      </c>
      <c r="P38" s="31">
        <f t="shared" si="3"/>
        <v>-8441247</v>
      </c>
      <c r="Q38" s="31">
        <f t="shared" si="3"/>
        <v>-8854923</v>
      </c>
      <c r="R38" s="31">
        <f t="shared" si="3"/>
        <v>-9083188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-115905503</v>
      </c>
      <c r="X38" s="31">
        <f t="shared" si="3"/>
        <v>261345852</v>
      </c>
      <c r="Y38" s="31">
        <f t="shared" si="3"/>
        <v>-377251355</v>
      </c>
      <c r="Z38" s="32">
        <f>+IF(X38&lt;&gt;0,+(Y38/X38)*100,0)</f>
        <v>-144.34947106028682</v>
      </c>
      <c r="AA38" s="33">
        <f>SUM(AA30:AA37)</f>
        <v>348461133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-257484261</v>
      </c>
      <c r="D45" s="29">
        <f>+D38+D44</f>
        <v>0</v>
      </c>
      <c r="E45" s="30">
        <f t="shared" si="5"/>
        <v>352572531</v>
      </c>
      <c r="F45" s="31">
        <f t="shared" si="5"/>
        <v>348461133</v>
      </c>
      <c r="G45" s="31">
        <f t="shared" si="5"/>
        <v>7492104</v>
      </c>
      <c r="H45" s="31">
        <f t="shared" si="5"/>
        <v>-3235002</v>
      </c>
      <c r="I45" s="31">
        <f t="shared" si="5"/>
        <v>-28166359</v>
      </c>
      <c r="J45" s="31">
        <f t="shared" si="5"/>
        <v>-23909257</v>
      </c>
      <c r="K45" s="31">
        <f t="shared" si="5"/>
        <v>-9761021</v>
      </c>
      <c r="L45" s="31">
        <f t="shared" si="5"/>
        <v>-26585330</v>
      </c>
      <c r="M45" s="31">
        <f t="shared" si="5"/>
        <v>-46566707</v>
      </c>
      <c r="N45" s="31">
        <f t="shared" si="5"/>
        <v>-82913058</v>
      </c>
      <c r="O45" s="31">
        <f t="shared" si="5"/>
        <v>8212982</v>
      </c>
      <c r="P45" s="31">
        <f t="shared" si="5"/>
        <v>-8441247</v>
      </c>
      <c r="Q45" s="31">
        <f t="shared" si="5"/>
        <v>-8854923</v>
      </c>
      <c r="R45" s="31">
        <f t="shared" si="5"/>
        <v>-9083188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-115905503</v>
      </c>
      <c r="X45" s="31">
        <f t="shared" si="5"/>
        <v>261345852</v>
      </c>
      <c r="Y45" s="31">
        <f t="shared" si="5"/>
        <v>-377251355</v>
      </c>
      <c r="Z45" s="32">
        <f>+IF(X45&lt;&gt;0,+(Y45/X45)*100,0)</f>
        <v>-144.34947106028682</v>
      </c>
      <c r="AA45" s="33">
        <f>+AA38+AA44</f>
        <v>348461133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4032166093</v>
      </c>
      <c r="D46" s="42">
        <f t="shared" si="6"/>
        <v>0</v>
      </c>
      <c r="E46" s="43">
        <f t="shared" si="6"/>
        <v>965028389</v>
      </c>
      <c r="F46" s="44">
        <f t="shared" si="6"/>
        <v>654950871</v>
      </c>
      <c r="G46" s="44">
        <f t="shared" si="6"/>
        <v>-132652951</v>
      </c>
      <c r="H46" s="44">
        <f t="shared" si="6"/>
        <v>82492190</v>
      </c>
      <c r="I46" s="44">
        <f t="shared" si="6"/>
        <v>139458237</v>
      </c>
      <c r="J46" s="44">
        <f t="shared" si="6"/>
        <v>89297476</v>
      </c>
      <c r="K46" s="44">
        <f t="shared" si="6"/>
        <v>193608908</v>
      </c>
      <c r="L46" s="44">
        <f t="shared" si="6"/>
        <v>117688568</v>
      </c>
      <c r="M46" s="44">
        <f t="shared" si="6"/>
        <v>-46479595</v>
      </c>
      <c r="N46" s="44">
        <f t="shared" si="6"/>
        <v>264817881</v>
      </c>
      <c r="O46" s="44">
        <f t="shared" si="6"/>
        <v>152900655</v>
      </c>
      <c r="P46" s="44">
        <f t="shared" si="6"/>
        <v>68709490</v>
      </c>
      <c r="Q46" s="44">
        <f t="shared" si="6"/>
        <v>106942987</v>
      </c>
      <c r="R46" s="44">
        <f t="shared" si="6"/>
        <v>328553132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682668489</v>
      </c>
      <c r="X46" s="44">
        <f t="shared" si="6"/>
        <v>491213124</v>
      </c>
      <c r="Y46" s="44">
        <f t="shared" si="6"/>
        <v>191455365</v>
      </c>
      <c r="Z46" s="45">
        <f>+IF(X46&lt;&gt;0,+(Y46/X46)*100,0)</f>
        <v>38.976028050911765</v>
      </c>
      <c r="AA46" s="46">
        <f>+AA27-AA45</f>
        <v>654950871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-67237665</v>
      </c>
      <c r="D48" s="18"/>
      <c r="E48" s="19">
        <v>1062268068</v>
      </c>
      <c r="F48" s="20">
        <v>561808804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421356600</v>
      </c>
      <c r="Y48" s="20">
        <v>-421356600</v>
      </c>
      <c r="Z48" s="47">
        <v>-100</v>
      </c>
      <c r="AA48" s="22">
        <v>561808804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-67237665</v>
      </c>
      <c r="D51" s="50">
        <f t="shared" ref="D51:Y51" si="7">SUM(D48:D50)</f>
        <v>0</v>
      </c>
      <c r="E51" s="51">
        <f t="shared" si="7"/>
        <v>1062268068</v>
      </c>
      <c r="F51" s="52">
        <f t="shared" si="7"/>
        <v>561808804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421356600</v>
      </c>
      <c r="Y51" s="52">
        <f t="shared" si="7"/>
        <v>-421356600</v>
      </c>
      <c r="Z51" s="53">
        <f>+IF(X51&lt;&gt;0,+(Y51/X51)*100,0)</f>
        <v>-100</v>
      </c>
      <c r="AA51" s="54">
        <f>SUM(AA48:AA50)</f>
        <v>561808804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-666217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-150827</v>
      </c>
      <c r="D12" s="18"/>
      <c r="E12" s="19"/>
      <c r="F12" s="20"/>
      <c r="G12" s="24">
        <v>-150827</v>
      </c>
      <c r="H12" s="24"/>
      <c r="I12" s="24"/>
      <c r="J12" s="20">
        <v>-150827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-150827</v>
      </c>
      <c r="X12" s="20"/>
      <c r="Y12" s="24">
        <v>-150827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-1547882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-1547882</v>
      </c>
      <c r="H14" s="31">
        <f t="shared" si="0"/>
        <v>0</v>
      </c>
      <c r="I14" s="31">
        <f t="shared" si="0"/>
        <v>0</v>
      </c>
      <c r="J14" s="31">
        <f t="shared" si="0"/>
        <v>-1547882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-1547882</v>
      </c>
      <c r="X14" s="31">
        <f t="shared" si="0"/>
        <v>0</v>
      </c>
      <c r="Y14" s="31">
        <f t="shared" si="0"/>
        <v>-1547882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-1547882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-1547882</v>
      </c>
      <c r="H27" s="31">
        <f t="shared" si="2"/>
        <v>0</v>
      </c>
      <c r="I27" s="31">
        <f t="shared" si="2"/>
        <v>0</v>
      </c>
      <c r="J27" s="31">
        <f t="shared" si="2"/>
        <v>-1547882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-1547882</v>
      </c>
      <c r="X27" s="31">
        <f t="shared" si="2"/>
        <v>0</v>
      </c>
      <c r="Y27" s="31">
        <f t="shared" si="2"/>
        <v>-1547882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209</v>
      </c>
      <c r="D33" s="18"/>
      <c r="E33" s="19"/>
      <c r="F33" s="20"/>
      <c r="G33" s="20">
        <v>209</v>
      </c>
      <c r="H33" s="20"/>
      <c r="I33" s="20"/>
      <c r="J33" s="20">
        <v>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209</v>
      </c>
      <c r="X33" s="20"/>
      <c r="Y33" s="20">
        <v>209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-264536</v>
      </c>
      <c r="D37" s="18"/>
      <c r="E37" s="19"/>
      <c r="F37" s="20"/>
      <c r="G37" s="20">
        <v>-264536</v>
      </c>
      <c r="H37" s="20"/>
      <c r="I37" s="20"/>
      <c r="J37" s="20">
        <v>-264536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-264536</v>
      </c>
      <c r="X37" s="20"/>
      <c r="Y37" s="20">
        <v>-264536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-264327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-264327</v>
      </c>
      <c r="H38" s="31">
        <f t="shared" si="3"/>
        <v>0</v>
      </c>
      <c r="I38" s="31">
        <f t="shared" si="3"/>
        <v>0</v>
      </c>
      <c r="J38" s="31">
        <f t="shared" si="3"/>
        <v>-264327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-264327</v>
      </c>
      <c r="X38" s="31">
        <f t="shared" si="3"/>
        <v>0</v>
      </c>
      <c r="Y38" s="31">
        <f t="shared" si="3"/>
        <v>-264327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-264327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-264327</v>
      </c>
      <c r="H45" s="31">
        <f t="shared" si="5"/>
        <v>0</v>
      </c>
      <c r="I45" s="31">
        <f t="shared" si="5"/>
        <v>0</v>
      </c>
      <c r="J45" s="31">
        <f t="shared" si="5"/>
        <v>-264327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-264327</v>
      </c>
      <c r="X45" s="31">
        <f t="shared" si="5"/>
        <v>0</v>
      </c>
      <c r="Y45" s="31">
        <f t="shared" si="5"/>
        <v>-264327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-1283555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-1283555</v>
      </c>
      <c r="H46" s="44">
        <f t="shared" si="6"/>
        <v>0</v>
      </c>
      <c r="I46" s="44">
        <f t="shared" si="6"/>
        <v>0</v>
      </c>
      <c r="J46" s="44">
        <f t="shared" si="6"/>
        <v>-1283555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-1283555</v>
      </c>
      <c r="X46" s="44">
        <f t="shared" si="6"/>
        <v>0</v>
      </c>
      <c r="Y46" s="44">
        <f t="shared" si="6"/>
        <v>-1283555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-1671666</v>
      </c>
      <c r="D48" s="18"/>
      <c r="E48" s="19"/>
      <c r="F48" s="20"/>
      <c r="G48" s="20">
        <v>-1671666</v>
      </c>
      <c r="H48" s="20"/>
      <c r="I48" s="20"/>
      <c r="J48" s="20">
        <v>-1671666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-1671666</v>
      </c>
      <c r="X48" s="20"/>
      <c r="Y48" s="20">
        <v>-1671666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-1671666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-1671666</v>
      </c>
      <c r="H51" s="52">
        <f t="shared" si="7"/>
        <v>0</v>
      </c>
      <c r="I51" s="52">
        <f t="shared" si="7"/>
        <v>0</v>
      </c>
      <c r="J51" s="52">
        <f t="shared" si="7"/>
        <v>-1671666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-1671666</v>
      </c>
      <c r="X51" s="52">
        <f t="shared" si="7"/>
        <v>0</v>
      </c>
      <c r="Y51" s="52">
        <f t="shared" si="7"/>
        <v>-1671666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-2427779185</v>
      </c>
      <c r="D6" s="18"/>
      <c r="E6" s="19">
        <v>-244497396</v>
      </c>
      <c r="F6" s="20">
        <v>-277582540</v>
      </c>
      <c r="G6" s="20">
        <v>-2416889780</v>
      </c>
      <c r="H6" s="20">
        <v>-7926843</v>
      </c>
      <c r="I6" s="20">
        <v>-13790937</v>
      </c>
      <c r="J6" s="20">
        <v>-2438607560</v>
      </c>
      <c r="K6" s="20">
        <v>-6160297</v>
      </c>
      <c r="L6" s="20">
        <v>-7116241</v>
      </c>
      <c r="M6" s="20">
        <v>-3124692</v>
      </c>
      <c r="N6" s="20">
        <v>-16401230</v>
      </c>
      <c r="O6" s="20">
        <v>-11565970</v>
      </c>
      <c r="P6" s="20">
        <v>-19178335</v>
      </c>
      <c r="Q6" s="20">
        <v>-23692723</v>
      </c>
      <c r="R6" s="20">
        <v>-54437028</v>
      </c>
      <c r="S6" s="20"/>
      <c r="T6" s="20"/>
      <c r="U6" s="20"/>
      <c r="V6" s="20"/>
      <c r="W6" s="20">
        <v>-2509445818</v>
      </c>
      <c r="X6" s="20">
        <v>-196607097</v>
      </c>
      <c r="Y6" s="20">
        <v>-2312838721</v>
      </c>
      <c r="Z6" s="21">
        <v>1176.3760089494633</v>
      </c>
      <c r="AA6" s="22">
        <v>-277582540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519736827</v>
      </c>
      <c r="D8" s="18"/>
      <c r="E8" s="19">
        <v>160325436</v>
      </c>
      <c r="F8" s="20">
        <v>301655073</v>
      </c>
      <c r="G8" s="20">
        <v>791123215</v>
      </c>
      <c r="H8" s="20">
        <v>-300295313</v>
      </c>
      <c r="I8" s="20">
        <v>22030425</v>
      </c>
      <c r="J8" s="20">
        <v>512858327</v>
      </c>
      <c r="K8" s="20">
        <v>19611836</v>
      </c>
      <c r="L8" s="20">
        <v>21919325</v>
      </c>
      <c r="M8" s="20">
        <v>20536489</v>
      </c>
      <c r="N8" s="20">
        <v>62067650</v>
      </c>
      <c r="O8" s="20">
        <v>23338978</v>
      </c>
      <c r="P8" s="20">
        <v>16865119</v>
      </c>
      <c r="Q8" s="20">
        <v>21017800</v>
      </c>
      <c r="R8" s="20">
        <v>61221897</v>
      </c>
      <c r="S8" s="20"/>
      <c r="T8" s="20"/>
      <c r="U8" s="20"/>
      <c r="V8" s="20"/>
      <c r="W8" s="20">
        <v>636147874</v>
      </c>
      <c r="X8" s="20">
        <v>176775925</v>
      </c>
      <c r="Y8" s="20">
        <v>459371949</v>
      </c>
      <c r="Z8" s="21">
        <v>259.86114851329444</v>
      </c>
      <c r="AA8" s="22">
        <v>301655073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-31836177</v>
      </c>
      <c r="D11" s="18"/>
      <c r="E11" s="19"/>
      <c r="F11" s="20"/>
      <c r="G11" s="20">
        <v>-31446905</v>
      </c>
      <c r="H11" s="20">
        <v>-389272</v>
      </c>
      <c r="I11" s="20"/>
      <c r="J11" s="20">
        <v>-31836177</v>
      </c>
      <c r="K11" s="20"/>
      <c r="L11" s="20"/>
      <c r="M11" s="20"/>
      <c r="N11" s="20"/>
      <c r="O11" s="20">
        <v>-69009</v>
      </c>
      <c r="P11" s="20"/>
      <c r="Q11" s="20">
        <v>4036384</v>
      </c>
      <c r="R11" s="20">
        <v>3967375</v>
      </c>
      <c r="S11" s="20"/>
      <c r="T11" s="20"/>
      <c r="U11" s="20"/>
      <c r="V11" s="20"/>
      <c r="W11" s="20">
        <v>-27868802</v>
      </c>
      <c r="X11" s="20"/>
      <c r="Y11" s="20">
        <v>-27868802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241232254</v>
      </c>
      <c r="D12" s="18"/>
      <c r="E12" s="19"/>
      <c r="F12" s="20">
        <v>105048368</v>
      </c>
      <c r="G12" s="24">
        <v>246737194</v>
      </c>
      <c r="H12" s="24">
        <v>-4288939</v>
      </c>
      <c r="I12" s="24">
        <v>1523469</v>
      </c>
      <c r="J12" s="20">
        <v>243971724</v>
      </c>
      <c r="K12" s="24">
        <v>1843859</v>
      </c>
      <c r="L12" s="24">
        <v>4780547</v>
      </c>
      <c r="M12" s="20">
        <v>1541680</v>
      </c>
      <c r="N12" s="24">
        <v>8166086</v>
      </c>
      <c r="O12" s="24">
        <v>2718388</v>
      </c>
      <c r="P12" s="24">
        <v>2878674</v>
      </c>
      <c r="Q12" s="20">
        <v>2910916</v>
      </c>
      <c r="R12" s="24">
        <v>8507978</v>
      </c>
      <c r="S12" s="24"/>
      <c r="T12" s="20"/>
      <c r="U12" s="24"/>
      <c r="V12" s="24"/>
      <c r="W12" s="24">
        <v>260645788</v>
      </c>
      <c r="X12" s="20">
        <v>42019354</v>
      </c>
      <c r="Y12" s="24">
        <v>218626434</v>
      </c>
      <c r="Z12" s="25">
        <v>520.29936966665412</v>
      </c>
      <c r="AA12" s="26">
        <v>105048368</v>
      </c>
    </row>
    <row r="13" spans="1:27" x14ac:dyDescent="0.25">
      <c r="A13" s="23" t="s">
        <v>42</v>
      </c>
      <c r="B13" s="17" t="s">
        <v>33</v>
      </c>
      <c r="C13" s="18">
        <v>-7424692</v>
      </c>
      <c r="D13" s="18"/>
      <c r="E13" s="19"/>
      <c r="F13" s="20"/>
      <c r="G13" s="20">
        <v>-7442848</v>
      </c>
      <c r="H13" s="20">
        <v>-18155</v>
      </c>
      <c r="I13" s="20">
        <v>-17254</v>
      </c>
      <c r="J13" s="20">
        <v>-7478257</v>
      </c>
      <c r="K13" s="20">
        <v>-17254</v>
      </c>
      <c r="L13" s="20">
        <v>-16876</v>
      </c>
      <c r="M13" s="20">
        <v>-16876</v>
      </c>
      <c r="N13" s="20">
        <v>-51006</v>
      </c>
      <c r="O13" s="20">
        <v>-16876</v>
      </c>
      <c r="P13" s="20">
        <v>-16568</v>
      </c>
      <c r="Q13" s="20">
        <v>-16568</v>
      </c>
      <c r="R13" s="20">
        <v>-50012</v>
      </c>
      <c r="S13" s="20"/>
      <c r="T13" s="20"/>
      <c r="U13" s="20"/>
      <c r="V13" s="20"/>
      <c r="W13" s="20">
        <v>-7579275</v>
      </c>
      <c r="X13" s="20"/>
      <c r="Y13" s="20">
        <v>-7579275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-1706070973</v>
      </c>
      <c r="D14" s="29">
        <f>SUM(D6:D13)</f>
        <v>0</v>
      </c>
      <c r="E14" s="30">
        <f t="shared" si="0"/>
        <v>-84171960</v>
      </c>
      <c r="F14" s="31">
        <f t="shared" si="0"/>
        <v>129120901</v>
      </c>
      <c r="G14" s="31">
        <f t="shared" si="0"/>
        <v>-1417919124</v>
      </c>
      <c r="H14" s="31">
        <f t="shared" si="0"/>
        <v>-312918522</v>
      </c>
      <c r="I14" s="31">
        <f t="shared" si="0"/>
        <v>9745703</v>
      </c>
      <c r="J14" s="31">
        <f t="shared" si="0"/>
        <v>-1721091943</v>
      </c>
      <c r="K14" s="31">
        <f t="shared" si="0"/>
        <v>15278144</v>
      </c>
      <c r="L14" s="31">
        <f t="shared" si="0"/>
        <v>19566755</v>
      </c>
      <c r="M14" s="31">
        <f t="shared" si="0"/>
        <v>18936601</v>
      </c>
      <c r="N14" s="31">
        <f t="shared" si="0"/>
        <v>53781500</v>
      </c>
      <c r="O14" s="31">
        <f t="shared" si="0"/>
        <v>14405511</v>
      </c>
      <c r="P14" s="31">
        <f t="shared" si="0"/>
        <v>548890</v>
      </c>
      <c r="Q14" s="31">
        <f t="shared" si="0"/>
        <v>4255809</v>
      </c>
      <c r="R14" s="31">
        <f t="shared" si="0"/>
        <v>19210210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-1648100233</v>
      </c>
      <c r="X14" s="31">
        <f t="shared" si="0"/>
        <v>22188182</v>
      </c>
      <c r="Y14" s="31">
        <f t="shared" si="0"/>
        <v>-1670288415</v>
      </c>
      <c r="Z14" s="32">
        <f>+IF(X14&lt;&gt;0,+(Y14/X14)*100,0)</f>
        <v>-7527.8290713497836</v>
      </c>
      <c r="AA14" s="33">
        <f>SUM(AA6:AA13)</f>
        <v>129120901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436847577</v>
      </c>
      <c r="D18" s="18"/>
      <c r="E18" s="19">
        <v>191974188</v>
      </c>
      <c r="F18" s="20">
        <v>173554040</v>
      </c>
      <c r="G18" s="24">
        <v>512435788</v>
      </c>
      <c r="H18" s="24">
        <v>-74948517</v>
      </c>
      <c r="I18" s="24">
        <v>2081033</v>
      </c>
      <c r="J18" s="20">
        <v>439568304</v>
      </c>
      <c r="K18" s="24">
        <v>10805426</v>
      </c>
      <c r="L18" s="24">
        <v>13911641</v>
      </c>
      <c r="M18" s="20">
        <v>16562732</v>
      </c>
      <c r="N18" s="24">
        <v>41279799</v>
      </c>
      <c r="O18" s="24">
        <v>16607773</v>
      </c>
      <c r="P18" s="24">
        <v>12148581</v>
      </c>
      <c r="Q18" s="20">
        <v>25459636</v>
      </c>
      <c r="R18" s="24">
        <v>54215990</v>
      </c>
      <c r="S18" s="24"/>
      <c r="T18" s="20"/>
      <c r="U18" s="24"/>
      <c r="V18" s="24"/>
      <c r="W18" s="24">
        <v>535064093</v>
      </c>
      <c r="X18" s="20">
        <v>122919121</v>
      </c>
      <c r="Y18" s="24">
        <v>412144972</v>
      </c>
      <c r="Z18" s="25">
        <v>335.29768895760327</v>
      </c>
      <c r="AA18" s="26">
        <v>173554040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436847577</v>
      </c>
      <c r="D26" s="29">
        <f t="shared" ref="D26:Y26" si="1">SUM(D16:D25)</f>
        <v>0</v>
      </c>
      <c r="E26" s="35">
        <f t="shared" si="1"/>
        <v>191974188</v>
      </c>
      <c r="F26" s="36">
        <f t="shared" si="1"/>
        <v>173554040</v>
      </c>
      <c r="G26" s="36">
        <f t="shared" si="1"/>
        <v>512435788</v>
      </c>
      <c r="H26" s="36">
        <f t="shared" si="1"/>
        <v>-74948517</v>
      </c>
      <c r="I26" s="36">
        <f t="shared" si="1"/>
        <v>2081033</v>
      </c>
      <c r="J26" s="36">
        <f t="shared" si="1"/>
        <v>439568304</v>
      </c>
      <c r="K26" s="36">
        <f t="shared" si="1"/>
        <v>10805426</v>
      </c>
      <c r="L26" s="36">
        <f t="shared" si="1"/>
        <v>13911641</v>
      </c>
      <c r="M26" s="36">
        <f t="shared" si="1"/>
        <v>16562732</v>
      </c>
      <c r="N26" s="36">
        <f t="shared" si="1"/>
        <v>41279799</v>
      </c>
      <c r="O26" s="36">
        <f t="shared" si="1"/>
        <v>16607773</v>
      </c>
      <c r="P26" s="36">
        <f t="shared" si="1"/>
        <v>12148581</v>
      </c>
      <c r="Q26" s="36">
        <f t="shared" si="1"/>
        <v>25459636</v>
      </c>
      <c r="R26" s="36">
        <f t="shared" si="1"/>
        <v>54215990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535064093</v>
      </c>
      <c r="X26" s="36">
        <f t="shared" si="1"/>
        <v>122919121</v>
      </c>
      <c r="Y26" s="36">
        <f t="shared" si="1"/>
        <v>412144972</v>
      </c>
      <c r="Z26" s="37">
        <f>+IF(X26&lt;&gt;0,+(Y26/X26)*100,0)</f>
        <v>335.29768895760327</v>
      </c>
      <c r="AA26" s="38">
        <f>SUM(AA16:AA25)</f>
        <v>173554040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-1269223396</v>
      </c>
      <c r="D27" s="29">
        <f>+D14+D26</f>
        <v>0</v>
      </c>
      <c r="E27" s="30">
        <f t="shared" si="2"/>
        <v>107802228</v>
      </c>
      <c r="F27" s="31">
        <f t="shared" si="2"/>
        <v>302674941</v>
      </c>
      <c r="G27" s="31">
        <f t="shared" si="2"/>
        <v>-905483336</v>
      </c>
      <c r="H27" s="31">
        <f t="shared" si="2"/>
        <v>-387867039</v>
      </c>
      <c r="I27" s="31">
        <f t="shared" si="2"/>
        <v>11826736</v>
      </c>
      <c r="J27" s="31">
        <f t="shared" si="2"/>
        <v>-1281523639</v>
      </c>
      <c r="K27" s="31">
        <f t="shared" si="2"/>
        <v>26083570</v>
      </c>
      <c r="L27" s="31">
        <f t="shared" si="2"/>
        <v>33478396</v>
      </c>
      <c r="M27" s="31">
        <f t="shared" si="2"/>
        <v>35499333</v>
      </c>
      <c r="N27" s="31">
        <f t="shared" si="2"/>
        <v>95061299</v>
      </c>
      <c r="O27" s="31">
        <f t="shared" si="2"/>
        <v>31013284</v>
      </c>
      <c r="P27" s="31">
        <f t="shared" si="2"/>
        <v>12697471</v>
      </c>
      <c r="Q27" s="31">
        <f t="shared" si="2"/>
        <v>29715445</v>
      </c>
      <c r="R27" s="31">
        <f t="shared" si="2"/>
        <v>73426200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-1113036140</v>
      </c>
      <c r="X27" s="31">
        <f t="shared" si="2"/>
        <v>145107303</v>
      </c>
      <c r="Y27" s="31">
        <f t="shared" si="2"/>
        <v>-1258143443</v>
      </c>
      <c r="Z27" s="32">
        <f>+IF(X27&lt;&gt;0,+(Y27/X27)*100,0)</f>
        <v>-867.04350297241763</v>
      </c>
      <c r="AA27" s="33">
        <f>+AA14+AA26</f>
        <v>302674941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-8843950</v>
      </c>
      <c r="D32" s="18"/>
      <c r="E32" s="19"/>
      <c r="F32" s="20"/>
      <c r="G32" s="20">
        <v>-8846498</v>
      </c>
      <c r="H32" s="20">
        <v>-3257</v>
      </c>
      <c r="I32" s="20">
        <v>-1834</v>
      </c>
      <c r="J32" s="20">
        <v>-8851589</v>
      </c>
      <c r="K32" s="20">
        <v>-1874</v>
      </c>
      <c r="L32" s="20">
        <v>-1712</v>
      </c>
      <c r="M32" s="20"/>
      <c r="N32" s="20">
        <v>-3586</v>
      </c>
      <c r="O32" s="20">
        <v>-1960</v>
      </c>
      <c r="P32" s="20"/>
      <c r="Q32" s="20">
        <v>-3226</v>
      </c>
      <c r="R32" s="20">
        <v>-5186</v>
      </c>
      <c r="S32" s="20"/>
      <c r="T32" s="20"/>
      <c r="U32" s="20"/>
      <c r="V32" s="20"/>
      <c r="W32" s="20">
        <v>-8860361</v>
      </c>
      <c r="X32" s="20"/>
      <c r="Y32" s="20">
        <v>-8860361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434468900</v>
      </c>
      <c r="D33" s="18"/>
      <c r="E33" s="19">
        <v>60110175</v>
      </c>
      <c r="F33" s="20">
        <v>112983407</v>
      </c>
      <c r="G33" s="20">
        <v>363593447</v>
      </c>
      <c r="H33" s="20">
        <v>53377316</v>
      </c>
      <c r="I33" s="20">
        <v>-6847572</v>
      </c>
      <c r="J33" s="20">
        <v>410123191</v>
      </c>
      <c r="K33" s="20">
        <v>2420612</v>
      </c>
      <c r="L33" s="20">
        <v>-6643437</v>
      </c>
      <c r="M33" s="20">
        <v>18291355</v>
      </c>
      <c r="N33" s="20">
        <v>14068530</v>
      </c>
      <c r="O33" s="20">
        <v>9648234</v>
      </c>
      <c r="P33" s="20">
        <v>-13290966</v>
      </c>
      <c r="Q33" s="20">
        <v>5306714</v>
      </c>
      <c r="R33" s="20">
        <v>1663982</v>
      </c>
      <c r="S33" s="20"/>
      <c r="T33" s="20"/>
      <c r="U33" s="20"/>
      <c r="V33" s="20"/>
      <c r="W33" s="20">
        <v>425855703</v>
      </c>
      <c r="X33" s="20">
        <v>56159325</v>
      </c>
      <c r="Y33" s="20">
        <v>369696378</v>
      </c>
      <c r="Z33" s="21">
        <v>658.29918361732439</v>
      </c>
      <c r="AA33" s="22">
        <v>112983407</v>
      </c>
    </row>
    <row r="34" spans="1:27" x14ac:dyDescent="0.25">
      <c r="A34" s="23" t="s">
        <v>62</v>
      </c>
      <c r="B34" s="17" t="s">
        <v>33</v>
      </c>
      <c r="C34" s="18">
        <v>-587341962</v>
      </c>
      <c r="D34" s="18"/>
      <c r="E34" s="19"/>
      <c r="F34" s="20"/>
      <c r="G34" s="20">
        <v>-587341961</v>
      </c>
      <c r="H34" s="20">
        <v>523000</v>
      </c>
      <c r="I34" s="20">
        <v>-2261724</v>
      </c>
      <c r="J34" s="20">
        <v>-589080685</v>
      </c>
      <c r="K34" s="20"/>
      <c r="L34" s="20">
        <v>942000</v>
      </c>
      <c r="M34" s="20">
        <v>-46592738</v>
      </c>
      <c r="N34" s="20">
        <v>-45650738</v>
      </c>
      <c r="O34" s="20"/>
      <c r="P34" s="20"/>
      <c r="Q34" s="20">
        <v>628000</v>
      </c>
      <c r="R34" s="20">
        <v>628000</v>
      </c>
      <c r="S34" s="20"/>
      <c r="T34" s="20"/>
      <c r="U34" s="20"/>
      <c r="V34" s="20"/>
      <c r="W34" s="20">
        <v>-634103423</v>
      </c>
      <c r="X34" s="20"/>
      <c r="Y34" s="20">
        <v>-634103423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142690274</v>
      </c>
      <c r="D36" s="18"/>
      <c r="E36" s="19">
        <v>16078032</v>
      </c>
      <c r="F36" s="20">
        <v>45093357</v>
      </c>
      <c r="G36" s="20">
        <v>144296544</v>
      </c>
      <c r="H36" s="20">
        <v>-6142825</v>
      </c>
      <c r="I36" s="20">
        <v>1550978</v>
      </c>
      <c r="J36" s="20">
        <v>139704697</v>
      </c>
      <c r="K36" s="20">
        <v>2710958</v>
      </c>
      <c r="L36" s="20">
        <v>2442069</v>
      </c>
      <c r="M36" s="20">
        <v>1248244</v>
      </c>
      <c r="N36" s="20">
        <v>6401271</v>
      </c>
      <c r="O36" s="20">
        <v>1598141</v>
      </c>
      <c r="P36" s="20">
        <v>1472454</v>
      </c>
      <c r="Q36" s="20">
        <v>2567821</v>
      </c>
      <c r="R36" s="20">
        <v>5638416</v>
      </c>
      <c r="S36" s="20"/>
      <c r="T36" s="20"/>
      <c r="U36" s="20"/>
      <c r="V36" s="20"/>
      <c r="W36" s="20">
        <v>151744384</v>
      </c>
      <c r="X36" s="20">
        <v>23664654</v>
      </c>
      <c r="Y36" s="20">
        <v>128079730</v>
      </c>
      <c r="Z36" s="21">
        <v>541.22798499399153</v>
      </c>
      <c r="AA36" s="22">
        <v>45093357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-19026738</v>
      </c>
      <c r="D38" s="29">
        <f t="shared" ref="D38:Y38" si="3">SUM(D30:D37)</f>
        <v>0</v>
      </c>
      <c r="E38" s="30">
        <f t="shared" si="3"/>
        <v>76188207</v>
      </c>
      <c r="F38" s="31">
        <f t="shared" si="3"/>
        <v>158076764</v>
      </c>
      <c r="G38" s="31">
        <f t="shared" si="3"/>
        <v>-88298468</v>
      </c>
      <c r="H38" s="31">
        <f t="shared" si="3"/>
        <v>47754234</v>
      </c>
      <c r="I38" s="31">
        <f t="shared" si="3"/>
        <v>-7560152</v>
      </c>
      <c r="J38" s="31">
        <f t="shared" si="3"/>
        <v>-48104386</v>
      </c>
      <c r="K38" s="31">
        <f t="shared" si="3"/>
        <v>5129696</v>
      </c>
      <c r="L38" s="31">
        <f t="shared" si="3"/>
        <v>-3261080</v>
      </c>
      <c r="M38" s="31">
        <f t="shared" si="3"/>
        <v>-27053139</v>
      </c>
      <c r="N38" s="31">
        <f t="shared" si="3"/>
        <v>-25184523</v>
      </c>
      <c r="O38" s="31">
        <f t="shared" si="3"/>
        <v>11244415</v>
      </c>
      <c r="P38" s="31">
        <f t="shared" si="3"/>
        <v>-11818512</v>
      </c>
      <c r="Q38" s="31">
        <f t="shared" si="3"/>
        <v>8499309</v>
      </c>
      <c r="R38" s="31">
        <f t="shared" si="3"/>
        <v>7925212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-65363697</v>
      </c>
      <c r="X38" s="31">
        <f t="shared" si="3"/>
        <v>79823979</v>
      </c>
      <c r="Y38" s="31">
        <f t="shared" si="3"/>
        <v>-145187676</v>
      </c>
      <c r="Z38" s="32">
        <f>+IF(X38&lt;&gt;0,+(Y38/X38)*100,0)</f>
        <v>-181.88478928117578</v>
      </c>
      <c r="AA38" s="33">
        <f>SUM(AA30:AA37)</f>
        <v>158076764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-19026738</v>
      </c>
      <c r="D45" s="29">
        <f>+D38+D44</f>
        <v>0</v>
      </c>
      <c r="E45" s="30">
        <f t="shared" si="5"/>
        <v>76188207</v>
      </c>
      <c r="F45" s="31">
        <f t="shared" si="5"/>
        <v>158076764</v>
      </c>
      <c r="G45" s="31">
        <f t="shared" si="5"/>
        <v>-88298468</v>
      </c>
      <c r="H45" s="31">
        <f t="shared" si="5"/>
        <v>47754234</v>
      </c>
      <c r="I45" s="31">
        <f t="shared" si="5"/>
        <v>-7560152</v>
      </c>
      <c r="J45" s="31">
        <f t="shared" si="5"/>
        <v>-48104386</v>
      </c>
      <c r="K45" s="31">
        <f t="shared" si="5"/>
        <v>5129696</v>
      </c>
      <c r="L45" s="31">
        <f t="shared" si="5"/>
        <v>-3261080</v>
      </c>
      <c r="M45" s="31">
        <f t="shared" si="5"/>
        <v>-27053139</v>
      </c>
      <c r="N45" s="31">
        <f t="shared" si="5"/>
        <v>-25184523</v>
      </c>
      <c r="O45" s="31">
        <f t="shared" si="5"/>
        <v>11244415</v>
      </c>
      <c r="P45" s="31">
        <f t="shared" si="5"/>
        <v>-11818512</v>
      </c>
      <c r="Q45" s="31">
        <f t="shared" si="5"/>
        <v>8499309</v>
      </c>
      <c r="R45" s="31">
        <f t="shared" si="5"/>
        <v>7925212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-65363697</v>
      </c>
      <c r="X45" s="31">
        <f t="shared" si="5"/>
        <v>79823979</v>
      </c>
      <c r="Y45" s="31">
        <f t="shared" si="5"/>
        <v>-145187676</v>
      </c>
      <c r="Z45" s="32">
        <f>+IF(X45&lt;&gt;0,+(Y45/X45)*100,0)</f>
        <v>-181.88478928117578</v>
      </c>
      <c r="AA45" s="33">
        <f>+AA38+AA44</f>
        <v>158076764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-1250196658</v>
      </c>
      <c r="D46" s="42">
        <f t="shared" si="6"/>
        <v>0</v>
      </c>
      <c r="E46" s="43">
        <f t="shared" si="6"/>
        <v>31614021</v>
      </c>
      <c r="F46" s="44">
        <f t="shared" si="6"/>
        <v>144598177</v>
      </c>
      <c r="G46" s="44">
        <f t="shared" si="6"/>
        <v>-817184868</v>
      </c>
      <c r="H46" s="44">
        <f t="shared" si="6"/>
        <v>-435621273</v>
      </c>
      <c r="I46" s="44">
        <f t="shared" si="6"/>
        <v>19386888</v>
      </c>
      <c r="J46" s="44">
        <f t="shared" si="6"/>
        <v>-1233419253</v>
      </c>
      <c r="K46" s="44">
        <f t="shared" si="6"/>
        <v>20953874</v>
      </c>
      <c r="L46" s="44">
        <f t="shared" si="6"/>
        <v>36739476</v>
      </c>
      <c r="M46" s="44">
        <f t="shared" si="6"/>
        <v>62552472</v>
      </c>
      <c r="N46" s="44">
        <f t="shared" si="6"/>
        <v>120245822</v>
      </c>
      <c r="O46" s="44">
        <f t="shared" si="6"/>
        <v>19768869</v>
      </c>
      <c r="P46" s="44">
        <f t="shared" si="6"/>
        <v>24515983</v>
      </c>
      <c r="Q46" s="44">
        <f t="shared" si="6"/>
        <v>21216136</v>
      </c>
      <c r="R46" s="44">
        <f t="shared" si="6"/>
        <v>65500988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-1047672443</v>
      </c>
      <c r="X46" s="44">
        <f t="shared" si="6"/>
        <v>65283324</v>
      </c>
      <c r="Y46" s="44">
        <f t="shared" si="6"/>
        <v>-1112955767</v>
      </c>
      <c r="Z46" s="45">
        <f>+IF(X46&lt;&gt;0,+(Y46/X46)*100,0)</f>
        <v>-1704.8086690561283</v>
      </c>
      <c r="AA46" s="46">
        <f>+AA27-AA45</f>
        <v>144598177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-737822622</v>
      </c>
      <c r="D48" s="18"/>
      <c r="E48" s="19">
        <v>61577880</v>
      </c>
      <c r="F48" s="20">
        <v>162003863</v>
      </c>
      <c r="G48" s="20">
        <v>-361545384</v>
      </c>
      <c r="H48" s="20">
        <v>-8430749</v>
      </c>
      <c r="I48" s="20">
        <v>-4754385</v>
      </c>
      <c r="J48" s="20">
        <v>-374730518</v>
      </c>
      <c r="K48" s="20">
        <v>-2874397</v>
      </c>
      <c r="L48" s="20">
        <v>-79663972</v>
      </c>
      <c r="M48" s="20">
        <v>-267758987</v>
      </c>
      <c r="N48" s="20">
        <v>-350297356</v>
      </c>
      <c r="O48" s="20">
        <v>-2429252</v>
      </c>
      <c r="P48" s="20">
        <v>-2396654</v>
      </c>
      <c r="Q48" s="20">
        <v>3184708</v>
      </c>
      <c r="R48" s="20">
        <v>-1641198</v>
      </c>
      <c r="S48" s="20"/>
      <c r="T48" s="20"/>
      <c r="U48" s="20"/>
      <c r="V48" s="20"/>
      <c r="W48" s="20">
        <v>-726669072</v>
      </c>
      <c r="X48" s="20">
        <v>82689008</v>
      </c>
      <c r="Y48" s="20">
        <v>-809358080</v>
      </c>
      <c r="Z48" s="47">
        <v>-978.79766558573294</v>
      </c>
      <c r="AA48" s="22">
        <v>162003863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-737822622</v>
      </c>
      <c r="D51" s="50">
        <f t="shared" ref="D51:Y51" si="7">SUM(D48:D50)</f>
        <v>0</v>
      </c>
      <c r="E51" s="51">
        <f t="shared" si="7"/>
        <v>61577880</v>
      </c>
      <c r="F51" s="52">
        <f t="shared" si="7"/>
        <v>162003863</v>
      </c>
      <c r="G51" s="52">
        <f t="shared" si="7"/>
        <v>-361545384</v>
      </c>
      <c r="H51" s="52">
        <f t="shared" si="7"/>
        <v>-8430749</v>
      </c>
      <c r="I51" s="52">
        <f t="shared" si="7"/>
        <v>-4754385</v>
      </c>
      <c r="J51" s="52">
        <f t="shared" si="7"/>
        <v>-374730518</v>
      </c>
      <c r="K51" s="52">
        <f t="shared" si="7"/>
        <v>-2874397</v>
      </c>
      <c r="L51" s="52">
        <f t="shared" si="7"/>
        <v>-79663972</v>
      </c>
      <c r="M51" s="52">
        <f t="shared" si="7"/>
        <v>-267758987</v>
      </c>
      <c r="N51" s="52">
        <f t="shared" si="7"/>
        <v>-350297356</v>
      </c>
      <c r="O51" s="52">
        <f t="shared" si="7"/>
        <v>-2429252</v>
      </c>
      <c r="P51" s="52">
        <f t="shared" si="7"/>
        <v>-2396654</v>
      </c>
      <c r="Q51" s="52">
        <f t="shared" si="7"/>
        <v>3184708</v>
      </c>
      <c r="R51" s="52">
        <f t="shared" si="7"/>
        <v>-1641198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-726669072</v>
      </c>
      <c r="X51" s="52">
        <f t="shared" si="7"/>
        <v>82689008</v>
      </c>
      <c r="Y51" s="52">
        <f t="shared" si="7"/>
        <v>-809358080</v>
      </c>
      <c r="Z51" s="53">
        <f>+IF(X51&lt;&gt;0,+(Y51/X51)*100,0)</f>
        <v>-978.79766558573294</v>
      </c>
      <c r="AA51" s="54">
        <f>SUM(AA48:AA50)</f>
        <v>162003863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24</v>
      </c>
      <c r="F11" s="20">
        <v>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</v>
      </c>
      <c r="Y11" s="20">
        <v>-18</v>
      </c>
      <c r="Z11" s="21">
        <v>-100</v>
      </c>
      <c r="AA11" s="22">
        <v>24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24</v>
      </c>
      <c r="F14" s="31">
        <f t="shared" si="0"/>
        <v>24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18</v>
      </c>
      <c r="Y14" s="31">
        <f t="shared" si="0"/>
        <v>-18</v>
      </c>
      <c r="Z14" s="32">
        <f>+IF(X14&lt;&gt;0,+(Y14/X14)*100,0)</f>
        <v>-100</v>
      </c>
      <c r="AA14" s="33">
        <f>SUM(AA6:AA13)</f>
        <v>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24</v>
      </c>
      <c r="F27" s="31">
        <f t="shared" si="2"/>
        <v>24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18</v>
      </c>
      <c r="Y27" s="31">
        <f t="shared" si="2"/>
        <v>-18</v>
      </c>
      <c r="Z27" s="32">
        <f>+IF(X27&lt;&gt;0,+(Y27/X27)*100,0)</f>
        <v>-100</v>
      </c>
      <c r="AA27" s="33">
        <f>+AA14+AA26</f>
        <v>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24</v>
      </c>
      <c r="F46" s="44">
        <f t="shared" si="6"/>
        <v>24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18</v>
      </c>
      <c r="Y46" s="44">
        <f t="shared" si="6"/>
        <v>-18</v>
      </c>
      <c r="Z46" s="45">
        <f>+IF(X46&lt;&gt;0,+(Y46/X46)*100,0)</f>
        <v>-100</v>
      </c>
      <c r="AA46" s="46">
        <f>+AA27-AA45</f>
        <v>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10161</v>
      </c>
      <c r="D6" s="18"/>
      <c r="E6" s="19">
        <v>-128164094</v>
      </c>
      <c r="F6" s="20">
        <v>-228812041</v>
      </c>
      <c r="G6" s="20">
        <v>2480423</v>
      </c>
      <c r="H6" s="20">
        <v>-2465332</v>
      </c>
      <c r="I6" s="20">
        <v>998182</v>
      </c>
      <c r="J6" s="20">
        <v>1013273</v>
      </c>
      <c r="K6" s="20">
        <v>-984116</v>
      </c>
      <c r="L6" s="20">
        <v>-206222</v>
      </c>
      <c r="M6" s="20">
        <v>724</v>
      </c>
      <c r="N6" s="20">
        <v>-1189614</v>
      </c>
      <c r="O6" s="20">
        <v>357</v>
      </c>
      <c r="P6" s="20">
        <v>-45</v>
      </c>
      <c r="Q6" s="20"/>
      <c r="R6" s="20">
        <v>312</v>
      </c>
      <c r="S6" s="20"/>
      <c r="T6" s="20"/>
      <c r="U6" s="20"/>
      <c r="V6" s="20"/>
      <c r="W6" s="20">
        <v>-176029</v>
      </c>
      <c r="X6" s="20">
        <v>-171609030</v>
      </c>
      <c r="Y6" s="20">
        <v>171433001</v>
      </c>
      <c r="Z6" s="21">
        <v>-99.897424395441192</v>
      </c>
      <c r="AA6" s="22">
        <v>-228812041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27137121</v>
      </c>
      <c r="F8" s="20">
        <v>18137117</v>
      </c>
      <c r="G8" s="20"/>
      <c r="H8" s="20"/>
      <c r="I8" s="20"/>
      <c r="J8" s="20"/>
      <c r="K8" s="20"/>
      <c r="L8" s="20">
        <v>-245086</v>
      </c>
      <c r="M8" s="20">
        <v>-423641</v>
      </c>
      <c r="N8" s="20">
        <v>-668727</v>
      </c>
      <c r="O8" s="20">
        <v>-609727</v>
      </c>
      <c r="P8" s="20">
        <v>-425702</v>
      </c>
      <c r="Q8" s="20">
        <v>-479122</v>
      </c>
      <c r="R8" s="20">
        <v>-1514551</v>
      </c>
      <c r="S8" s="20"/>
      <c r="T8" s="20"/>
      <c r="U8" s="20"/>
      <c r="V8" s="20"/>
      <c r="W8" s="20">
        <v>-2183278</v>
      </c>
      <c r="X8" s="20">
        <v>13602834</v>
      </c>
      <c r="Y8" s="20">
        <v>-15786112</v>
      </c>
      <c r="Z8" s="21">
        <v>-116.05017013366479</v>
      </c>
      <c r="AA8" s="22">
        <v>18137117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36349991</v>
      </c>
      <c r="F9" s="20">
        <v>48016172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36012132</v>
      </c>
      <c r="Y9" s="20">
        <v>-36012132</v>
      </c>
      <c r="Z9" s="21">
        <v>-100</v>
      </c>
      <c r="AA9" s="22">
        <v>48016172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4077316</v>
      </c>
      <c r="D11" s="18"/>
      <c r="E11" s="19"/>
      <c r="F11" s="20">
        <v>-1133102</v>
      </c>
      <c r="G11" s="20">
        <v>5106</v>
      </c>
      <c r="H11" s="20">
        <v>196800</v>
      </c>
      <c r="I11" s="20">
        <v>1961283</v>
      </c>
      <c r="J11" s="20">
        <v>2163189</v>
      </c>
      <c r="K11" s="20">
        <v>1291064</v>
      </c>
      <c r="L11" s="20">
        <v>861150</v>
      </c>
      <c r="M11" s="20">
        <v>1541871</v>
      </c>
      <c r="N11" s="20">
        <v>3694085</v>
      </c>
      <c r="O11" s="20">
        <v>-5541913</v>
      </c>
      <c r="P11" s="20">
        <v>1278262</v>
      </c>
      <c r="Q11" s="20">
        <v>-152972</v>
      </c>
      <c r="R11" s="20">
        <v>-4416623</v>
      </c>
      <c r="S11" s="20"/>
      <c r="T11" s="20"/>
      <c r="U11" s="20"/>
      <c r="V11" s="20"/>
      <c r="W11" s="20">
        <v>1440651</v>
      </c>
      <c r="X11" s="20">
        <v>-849834</v>
      </c>
      <c r="Y11" s="20">
        <v>2290485</v>
      </c>
      <c r="Z11" s="21">
        <v>-269.52145948502886</v>
      </c>
      <c r="AA11" s="22">
        <v>-1133102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45993805</v>
      </c>
      <c r="F12" s="20">
        <v>57287202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42965397</v>
      </c>
      <c r="Y12" s="24">
        <v>-42965397</v>
      </c>
      <c r="Z12" s="25">
        <v>-100</v>
      </c>
      <c r="AA12" s="26">
        <v>57287202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4087477</v>
      </c>
      <c r="D14" s="29">
        <f>SUM(D6:D13)</f>
        <v>0</v>
      </c>
      <c r="E14" s="30">
        <f t="shared" si="0"/>
        <v>-18683177</v>
      </c>
      <c r="F14" s="31">
        <f t="shared" si="0"/>
        <v>-106504652</v>
      </c>
      <c r="G14" s="31">
        <f t="shared" si="0"/>
        <v>2485529</v>
      </c>
      <c r="H14" s="31">
        <f t="shared" si="0"/>
        <v>-2268532</v>
      </c>
      <c r="I14" s="31">
        <f t="shared" si="0"/>
        <v>2959465</v>
      </c>
      <c r="J14" s="31">
        <f t="shared" si="0"/>
        <v>3176462</v>
      </c>
      <c r="K14" s="31">
        <f t="shared" si="0"/>
        <v>306948</v>
      </c>
      <c r="L14" s="31">
        <f t="shared" si="0"/>
        <v>409842</v>
      </c>
      <c r="M14" s="31">
        <f t="shared" si="0"/>
        <v>1118954</v>
      </c>
      <c r="N14" s="31">
        <f t="shared" si="0"/>
        <v>1835744</v>
      </c>
      <c r="O14" s="31">
        <f t="shared" si="0"/>
        <v>-6151283</v>
      </c>
      <c r="P14" s="31">
        <f t="shared" si="0"/>
        <v>852515</v>
      </c>
      <c r="Q14" s="31">
        <f t="shared" si="0"/>
        <v>-632094</v>
      </c>
      <c r="R14" s="31">
        <f t="shared" si="0"/>
        <v>-5930862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-918656</v>
      </c>
      <c r="X14" s="31">
        <f t="shared" si="0"/>
        <v>-79878501</v>
      </c>
      <c r="Y14" s="31">
        <f t="shared" si="0"/>
        <v>78959845</v>
      </c>
      <c r="Z14" s="32">
        <f>+IF(X14&lt;&gt;0,+(Y14/X14)*100,0)</f>
        <v>-98.849933350652137</v>
      </c>
      <c r="AA14" s="33">
        <f>SUM(AA6:AA13)</f>
        <v>-106504652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1586940163</v>
      </c>
      <c r="D18" s="18"/>
      <c r="E18" s="19">
        <v>2679674369</v>
      </c>
      <c r="F18" s="20">
        <v>3255063470</v>
      </c>
      <c r="G18" s="24">
        <v>7149173</v>
      </c>
      <c r="H18" s="24">
        <v>-3396532</v>
      </c>
      <c r="I18" s="24">
        <v>18522635</v>
      </c>
      <c r="J18" s="20">
        <v>22275276</v>
      </c>
      <c r="K18" s="24">
        <v>15673003</v>
      </c>
      <c r="L18" s="24">
        <v>16200675</v>
      </c>
      <c r="M18" s="20">
        <v>29749199</v>
      </c>
      <c r="N18" s="24">
        <v>61622877</v>
      </c>
      <c r="O18" s="24">
        <v>-1464830</v>
      </c>
      <c r="P18" s="24">
        <v>12608263</v>
      </c>
      <c r="Q18" s="20">
        <v>24423380</v>
      </c>
      <c r="R18" s="24">
        <v>35566813</v>
      </c>
      <c r="S18" s="24"/>
      <c r="T18" s="20"/>
      <c r="U18" s="24"/>
      <c r="V18" s="24"/>
      <c r="W18" s="24">
        <v>119464966</v>
      </c>
      <c r="X18" s="20">
        <v>2441297628</v>
      </c>
      <c r="Y18" s="24">
        <v>-2321832662</v>
      </c>
      <c r="Z18" s="25">
        <v>-95.106497273014995</v>
      </c>
      <c r="AA18" s="26">
        <v>3255063470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1586940163</v>
      </c>
      <c r="D26" s="29">
        <f t="shared" ref="D26:Y26" si="1">SUM(D16:D25)</f>
        <v>0</v>
      </c>
      <c r="E26" s="35">
        <f t="shared" si="1"/>
        <v>2679674369</v>
      </c>
      <c r="F26" s="36">
        <f t="shared" si="1"/>
        <v>3255063470</v>
      </c>
      <c r="G26" s="36">
        <f t="shared" si="1"/>
        <v>7149173</v>
      </c>
      <c r="H26" s="36">
        <f t="shared" si="1"/>
        <v>-3396532</v>
      </c>
      <c r="I26" s="36">
        <f t="shared" si="1"/>
        <v>18522635</v>
      </c>
      <c r="J26" s="36">
        <f t="shared" si="1"/>
        <v>22275276</v>
      </c>
      <c r="K26" s="36">
        <f t="shared" si="1"/>
        <v>15673003</v>
      </c>
      <c r="L26" s="36">
        <f t="shared" si="1"/>
        <v>16200675</v>
      </c>
      <c r="M26" s="36">
        <f t="shared" si="1"/>
        <v>29749199</v>
      </c>
      <c r="N26" s="36">
        <f t="shared" si="1"/>
        <v>61622877</v>
      </c>
      <c r="O26" s="36">
        <f t="shared" si="1"/>
        <v>-1464830</v>
      </c>
      <c r="P26" s="36">
        <f t="shared" si="1"/>
        <v>12608263</v>
      </c>
      <c r="Q26" s="36">
        <f t="shared" si="1"/>
        <v>24423380</v>
      </c>
      <c r="R26" s="36">
        <f t="shared" si="1"/>
        <v>35566813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119464966</v>
      </c>
      <c r="X26" s="36">
        <f t="shared" si="1"/>
        <v>2441297628</v>
      </c>
      <c r="Y26" s="36">
        <f t="shared" si="1"/>
        <v>-2321832662</v>
      </c>
      <c r="Z26" s="37">
        <f>+IF(X26&lt;&gt;0,+(Y26/X26)*100,0)</f>
        <v>-95.106497273014995</v>
      </c>
      <c r="AA26" s="38">
        <f>SUM(AA16:AA25)</f>
        <v>3255063470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1591027640</v>
      </c>
      <c r="D27" s="29">
        <f>+D14+D26</f>
        <v>0</v>
      </c>
      <c r="E27" s="30">
        <f t="shared" si="2"/>
        <v>2660991192</v>
      </c>
      <c r="F27" s="31">
        <f t="shared" si="2"/>
        <v>3148558818</v>
      </c>
      <c r="G27" s="31">
        <f t="shared" si="2"/>
        <v>9634702</v>
      </c>
      <c r="H27" s="31">
        <f t="shared" si="2"/>
        <v>-5665064</v>
      </c>
      <c r="I27" s="31">
        <f t="shared" si="2"/>
        <v>21482100</v>
      </c>
      <c r="J27" s="31">
        <f t="shared" si="2"/>
        <v>25451738</v>
      </c>
      <c r="K27" s="31">
        <f t="shared" si="2"/>
        <v>15979951</v>
      </c>
      <c r="L27" s="31">
        <f t="shared" si="2"/>
        <v>16610517</v>
      </c>
      <c r="M27" s="31">
        <f t="shared" si="2"/>
        <v>30868153</v>
      </c>
      <c r="N27" s="31">
        <f t="shared" si="2"/>
        <v>63458621</v>
      </c>
      <c r="O27" s="31">
        <f t="shared" si="2"/>
        <v>-7616113</v>
      </c>
      <c r="P27" s="31">
        <f t="shared" si="2"/>
        <v>13460778</v>
      </c>
      <c r="Q27" s="31">
        <f t="shared" si="2"/>
        <v>23791286</v>
      </c>
      <c r="R27" s="31">
        <f t="shared" si="2"/>
        <v>29635951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118546310</v>
      </c>
      <c r="X27" s="31">
        <f t="shared" si="2"/>
        <v>2361419127</v>
      </c>
      <c r="Y27" s="31">
        <f t="shared" si="2"/>
        <v>-2242872817</v>
      </c>
      <c r="Z27" s="32">
        <f>+IF(X27&lt;&gt;0,+(Y27/X27)*100,0)</f>
        <v>-94.979870000858185</v>
      </c>
      <c r="AA27" s="33">
        <f>+AA14+AA26</f>
        <v>3148558818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13137406</v>
      </c>
      <c r="D33" s="18"/>
      <c r="E33" s="19">
        <v>39256088</v>
      </c>
      <c r="F33" s="20">
        <v>-50331182</v>
      </c>
      <c r="G33" s="20">
        <v>211312</v>
      </c>
      <c r="H33" s="20"/>
      <c r="I33" s="20">
        <v>1906188</v>
      </c>
      <c r="J33" s="20">
        <v>2117500</v>
      </c>
      <c r="K33" s="20">
        <v>155312</v>
      </c>
      <c r="L33" s="20">
        <v>847324</v>
      </c>
      <c r="M33" s="20">
        <v>-757865</v>
      </c>
      <c r="N33" s="20">
        <v>244771</v>
      </c>
      <c r="O33" s="20">
        <v>1576425</v>
      </c>
      <c r="P33" s="20">
        <v>1000642</v>
      </c>
      <c r="Q33" s="20">
        <v>1055312</v>
      </c>
      <c r="R33" s="20">
        <v>3632379</v>
      </c>
      <c r="S33" s="20"/>
      <c r="T33" s="20"/>
      <c r="U33" s="20"/>
      <c r="V33" s="20"/>
      <c r="W33" s="20">
        <v>5994650</v>
      </c>
      <c r="X33" s="20">
        <v>-37748394</v>
      </c>
      <c r="Y33" s="20">
        <v>43743044</v>
      </c>
      <c r="Z33" s="21">
        <v>-115.88054315635257</v>
      </c>
      <c r="AA33" s="22">
        <v>-50331182</v>
      </c>
    </row>
    <row r="34" spans="1:27" x14ac:dyDescent="0.25">
      <c r="A34" s="23" t="s">
        <v>62</v>
      </c>
      <c r="B34" s="17" t="s">
        <v>33</v>
      </c>
      <c r="C34" s="18">
        <v>6525000</v>
      </c>
      <c r="D34" s="18"/>
      <c r="E34" s="19"/>
      <c r="F34" s="20"/>
      <c r="G34" s="20"/>
      <c r="H34" s="20"/>
      <c r="I34" s="20">
        <v>-6083363</v>
      </c>
      <c r="J34" s="20">
        <v>-6083363</v>
      </c>
      <c r="K34" s="20"/>
      <c r="L34" s="20"/>
      <c r="M34" s="20"/>
      <c r="N34" s="20"/>
      <c r="O34" s="20">
        <v>-441637</v>
      </c>
      <c r="P34" s="20">
        <v>441637</v>
      </c>
      <c r="Q34" s="20"/>
      <c r="R34" s="20"/>
      <c r="S34" s="20"/>
      <c r="T34" s="20"/>
      <c r="U34" s="20"/>
      <c r="V34" s="20"/>
      <c r="W34" s="20">
        <v>-6083363</v>
      </c>
      <c r="X34" s="20"/>
      <c r="Y34" s="20">
        <v>-6083363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11546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19662406</v>
      </c>
      <c r="D38" s="29">
        <f t="shared" ref="D38:Y38" si="3">SUM(D30:D37)</f>
        <v>0</v>
      </c>
      <c r="E38" s="30">
        <f t="shared" si="3"/>
        <v>39267634</v>
      </c>
      <c r="F38" s="31">
        <f t="shared" si="3"/>
        <v>-50331182</v>
      </c>
      <c r="G38" s="31">
        <f t="shared" si="3"/>
        <v>211312</v>
      </c>
      <c r="H38" s="31">
        <f t="shared" si="3"/>
        <v>0</v>
      </c>
      <c r="I38" s="31">
        <f t="shared" si="3"/>
        <v>-4177175</v>
      </c>
      <c r="J38" s="31">
        <f t="shared" si="3"/>
        <v>-3965863</v>
      </c>
      <c r="K38" s="31">
        <f t="shared" si="3"/>
        <v>155312</v>
      </c>
      <c r="L38" s="31">
        <f t="shared" si="3"/>
        <v>847324</v>
      </c>
      <c r="M38" s="31">
        <f t="shared" si="3"/>
        <v>-757865</v>
      </c>
      <c r="N38" s="31">
        <f t="shared" si="3"/>
        <v>244771</v>
      </c>
      <c r="O38" s="31">
        <f t="shared" si="3"/>
        <v>1134788</v>
      </c>
      <c r="P38" s="31">
        <f t="shared" si="3"/>
        <v>1442279</v>
      </c>
      <c r="Q38" s="31">
        <f t="shared" si="3"/>
        <v>1055312</v>
      </c>
      <c r="R38" s="31">
        <f t="shared" si="3"/>
        <v>3632379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-88713</v>
      </c>
      <c r="X38" s="31">
        <f t="shared" si="3"/>
        <v>-37748394</v>
      </c>
      <c r="Y38" s="31">
        <f t="shared" si="3"/>
        <v>37659681</v>
      </c>
      <c r="Z38" s="32">
        <f>+IF(X38&lt;&gt;0,+(Y38/X38)*100,0)</f>
        <v>-99.764988677399089</v>
      </c>
      <c r="AA38" s="33">
        <f>SUM(AA30:AA37)</f>
        <v>-50331182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19662406</v>
      </c>
      <c r="D45" s="29">
        <f>+D38+D44</f>
        <v>0</v>
      </c>
      <c r="E45" s="30">
        <f t="shared" si="5"/>
        <v>39267634</v>
      </c>
      <c r="F45" s="31">
        <f t="shared" si="5"/>
        <v>-50331182</v>
      </c>
      <c r="G45" s="31">
        <f t="shared" si="5"/>
        <v>211312</v>
      </c>
      <c r="H45" s="31">
        <f t="shared" si="5"/>
        <v>0</v>
      </c>
      <c r="I45" s="31">
        <f t="shared" si="5"/>
        <v>-4177175</v>
      </c>
      <c r="J45" s="31">
        <f t="shared" si="5"/>
        <v>-3965863</v>
      </c>
      <c r="K45" s="31">
        <f t="shared" si="5"/>
        <v>155312</v>
      </c>
      <c r="L45" s="31">
        <f t="shared" si="5"/>
        <v>847324</v>
      </c>
      <c r="M45" s="31">
        <f t="shared" si="5"/>
        <v>-757865</v>
      </c>
      <c r="N45" s="31">
        <f t="shared" si="5"/>
        <v>244771</v>
      </c>
      <c r="O45" s="31">
        <f t="shared" si="5"/>
        <v>1134788</v>
      </c>
      <c r="P45" s="31">
        <f t="shared" si="5"/>
        <v>1442279</v>
      </c>
      <c r="Q45" s="31">
        <f t="shared" si="5"/>
        <v>1055312</v>
      </c>
      <c r="R45" s="31">
        <f t="shared" si="5"/>
        <v>3632379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-88713</v>
      </c>
      <c r="X45" s="31">
        <f t="shared" si="5"/>
        <v>-37748394</v>
      </c>
      <c r="Y45" s="31">
        <f t="shared" si="5"/>
        <v>37659681</v>
      </c>
      <c r="Z45" s="32">
        <f>+IF(X45&lt;&gt;0,+(Y45/X45)*100,0)</f>
        <v>-99.764988677399089</v>
      </c>
      <c r="AA45" s="33">
        <f>+AA38+AA44</f>
        <v>-50331182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1571365234</v>
      </c>
      <c r="D46" s="42">
        <f t="shared" si="6"/>
        <v>0</v>
      </c>
      <c r="E46" s="43">
        <f t="shared" si="6"/>
        <v>2621723558</v>
      </c>
      <c r="F46" s="44">
        <f t="shared" si="6"/>
        <v>3198890000</v>
      </c>
      <c r="G46" s="44">
        <f t="shared" si="6"/>
        <v>9423390</v>
      </c>
      <c r="H46" s="44">
        <f t="shared" si="6"/>
        <v>-5665064</v>
      </c>
      <c r="I46" s="44">
        <f t="shared" si="6"/>
        <v>25659275</v>
      </c>
      <c r="J46" s="44">
        <f t="shared" si="6"/>
        <v>29417601</v>
      </c>
      <c r="K46" s="44">
        <f t="shared" si="6"/>
        <v>15824639</v>
      </c>
      <c r="L46" s="44">
        <f t="shared" si="6"/>
        <v>15763193</v>
      </c>
      <c r="M46" s="44">
        <f t="shared" si="6"/>
        <v>31626018</v>
      </c>
      <c r="N46" s="44">
        <f t="shared" si="6"/>
        <v>63213850</v>
      </c>
      <c r="O46" s="44">
        <f t="shared" si="6"/>
        <v>-8750901</v>
      </c>
      <c r="P46" s="44">
        <f t="shared" si="6"/>
        <v>12018499</v>
      </c>
      <c r="Q46" s="44">
        <f t="shared" si="6"/>
        <v>22735974</v>
      </c>
      <c r="R46" s="44">
        <f t="shared" si="6"/>
        <v>26003572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118635023</v>
      </c>
      <c r="X46" s="44">
        <f t="shared" si="6"/>
        <v>2399167521</v>
      </c>
      <c r="Y46" s="44">
        <f t="shared" si="6"/>
        <v>-2280532498</v>
      </c>
      <c r="Z46" s="45">
        <f>+IF(X46&lt;&gt;0,+(Y46/X46)*100,0)</f>
        <v>-95.055158843157756</v>
      </c>
      <c r="AA46" s="46">
        <f>+AA27-AA45</f>
        <v>3198890000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2516589707</v>
      </c>
      <c r="F48" s="20">
        <v>3097297659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2322973242</v>
      </c>
      <c r="Y48" s="20">
        <v>-2322973242</v>
      </c>
      <c r="Z48" s="47">
        <v>-100</v>
      </c>
      <c r="AA48" s="22">
        <v>3097297659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2516589707</v>
      </c>
      <c r="F51" s="52">
        <f t="shared" si="7"/>
        <v>3097297659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2322973242</v>
      </c>
      <c r="Y51" s="52">
        <f t="shared" si="7"/>
        <v>-2322973242</v>
      </c>
      <c r="Z51" s="53">
        <f>+IF(X51&lt;&gt;0,+(Y51/X51)*100,0)</f>
        <v>-100</v>
      </c>
      <c r="AA51" s="54">
        <f>SUM(AA48:AA50)</f>
        <v>3097297659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-21305792</v>
      </c>
      <c r="D6" s="18"/>
      <c r="E6" s="19">
        <v>158090504</v>
      </c>
      <c r="F6" s="20">
        <v>179830634</v>
      </c>
      <c r="G6" s="20">
        <v>66338530</v>
      </c>
      <c r="H6" s="20">
        <v>-8262103</v>
      </c>
      <c r="I6" s="20">
        <v>-30951373</v>
      </c>
      <c r="J6" s="20">
        <v>27125054</v>
      </c>
      <c r="K6" s="20">
        <v>20447860</v>
      </c>
      <c r="L6" s="20">
        <v>-11283387</v>
      </c>
      <c r="M6" s="20">
        <v>-9657147</v>
      </c>
      <c r="N6" s="20">
        <v>-492674</v>
      </c>
      <c r="O6" s="20">
        <v>-9174328</v>
      </c>
      <c r="P6" s="20">
        <v>-7540648</v>
      </c>
      <c r="Q6" s="20">
        <v>875633</v>
      </c>
      <c r="R6" s="20">
        <v>-15839343</v>
      </c>
      <c r="S6" s="20"/>
      <c r="T6" s="20"/>
      <c r="U6" s="20"/>
      <c r="V6" s="20"/>
      <c r="W6" s="20">
        <v>10793037</v>
      </c>
      <c r="X6" s="20">
        <v>138852311</v>
      </c>
      <c r="Y6" s="20">
        <v>-128059274</v>
      </c>
      <c r="Z6" s="21">
        <v>-92.226966247612538</v>
      </c>
      <c r="AA6" s="22">
        <v>179830634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229420071</v>
      </c>
      <c r="D8" s="18"/>
      <c r="E8" s="19">
        <v>-524305383</v>
      </c>
      <c r="F8" s="20">
        <v>223703243</v>
      </c>
      <c r="G8" s="20">
        <v>306257055</v>
      </c>
      <c r="H8" s="20">
        <v>-62041343</v>
      </c>
      <c r="I8" s="20">
        <v>10712343</v>
      </c>
      <c r="J8" s="20">
        <v>254928055</v>
      </c>
      <c r="K8" s="20">
        <v>10986312</v>
      </c>
      <c r="L8" s="20">
        <v>8169937</v>
      </c>
      <c r="M8" s="20">
        <v>5902529</v>
      </c>
      <c r="N8" s="20">
        <v>25058778</v>
      </c>
      <c r="O8" s="20">
        <v>661794</v>
      </c>
      <c r="P8" s="20">
        <v>1229786</v>
      </c>
      <c r="Q8" s="20">
        <v>7218353</v>
      </c>
      <c r="R8" s="20">
        <v>9109933</v>
      </c>
      <c r="S8" s="20"/>
      <c r="T8" s="20"/>
      <c r="U8" s="20"/>
      <c r="V8" s="20"/>
      <c r="W8" s="20">
        <v>289096766</v>
      </c>
      <c r="X8" s="20">
        <v>225132462</v>
      </c>
      <c r="Y8" s="20">
        <v>63964304</v>
      </c>
      <c r="Z8" s="21">
        <v>28.411852929498899</v>
      </c>
      <c r="AA8" s="22">
        <v>223703243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3254</v>
      </c>
      <c r="D11" s="18"/>
      <c r="E11" s="19">
        <v>3254</v>
      </c>
      <c r="F11" s="20">
        <v>3254</v>
      </c>
      <c r="G11" s="20">
        <v>3254</v>
      </c>
      <c r="H11" s="20"/>
      <c r="I11" s="20"/>
      <c r="J11" s="20">
        <v>3254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3254</v>
      </c>
      <c r="X11" s="20">
        <v>-127462068</v>
      </c>
      <c r="Y11" s="20">
        <v>127465322</v>
      </c>
      <c r="Z11" s="21">
        <v>-100.00255291637039</v>
      </c>
      <c r="AA11" s="22">
        <v>3254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208117533</v>
      </c>
      <c r="D14" s="29">
        <f>SUM(D6:D13)</f>
        <v>0</v>
      </c>
      <c r="E14" s="30">
        <f t="shared" si="0"/>
        <v>-366211625</v>
      </c>
      <c r="F14" s="31">
        <f t="shared" si="0"/>
        <v>403537131</v>
      </c>
      <c r="G14" s="31">
        <f t="shared" si="0"/>
        <v>372598839</v>
      </c>
      <c r="H14" s="31">
        <f t="shared" si="0"/>
        <v>-70303446</v>
      </c>
      <c r="I14" s="31">
        <f t="shared" si="0"/>
        <v>-20239030</v>
      </c>
      <c r="J14" s="31">
        <f t="shared" si="0"/>
        <v>282056363</v>
      </c>
      <c r="K14" s="31">
        <f t="shared" si="0"/>
        <v>31434172</v>
      </c>
      <c r="L14" s="31">
        <f t="shared" si="0"/>
        <v>-3113450</v>
      </c>
      <c r="M14" s="31">
        <f t="shared" si="0"/>
        <v>-3754618</v>
      </c>
      <c r="N14" s="31">
        <f t="shared" si="0"/>
        <v>24566104</v>
      </c>
      <c r="O14" s="31">
        <f t="shared" si="0"/>
        <v>-8512534</v>
      </c>
      <c r="P14" s="31">
        <f t="shared" si="0"/>
        <v>-6310862</v>
      </c>
      <c r="Q14" s="31">
        <f t="shared" si="0"/>
        <v>8093986</v>
      </c>
      <c r="R14" s="31">
        <f t="shared" si="0"/>
        <v>-6729410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299893057</v>
      </c>
      <c r="X14" s="31">
        <f t="shared" si="0"/>
        <v>236522705</v>
      </c>
      <c r="Y14" s="31">
        <f t="shared" si="0"/>
        <v>63370352</v>
      </c>
      <c r="Z14" s="32">
        <f>+IF(X14&lt;&gt;0,+(Y14/X14)*100,0)</f>
        <v>26.792502647895894</v>
      </c>
      <c r="AA14" s="33">
        <f>SUM(AA6:AA13)</f>
        <v>403537131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617652704</v>
      </c>
      <c r="D18" s="18"/>
      <c r="E18" s="19">
        <v>106872110</v>
      </c>
      <c r="F18" s="20">
        <v>592831791</v>
      </c>
      <c r="G18" s="24">
        <v>668556470</v>
      </c>
      <c r="H18" s="24">
        <v>-238474</v>
      </c>
      <c r="I18" s="24">
        <v>341319</v>
      </c>
      <c r="J18" s="20">
        <v>668659315</v>
      </c>
      <c r="K18" s="24">
        <v>-587199</v>
      </c>
      <c r="L18" s="24">
        <v>6320642</v>
      </c>
      <c r="M18" s="20">
        <v>-1084386</v>
      </c>
      <c r="N18" s="24">
        <v>4649057</v>
      </c>
      <c r="O18" s="24">
        <v>-1367988</v>
      </c>
      <c r="P18" s="24">
        <v>-1659091</v>
      </c>
      <c r="Q18" s="20">
        <v>-4305879</v>
      </c>
      <c r="R18" s="24">
        <v>-7332958</v>
      </c>
      <c r="S18" s="24"/>
      <c r="T18" s="20"/>
      <c r="U18" s="24"/>
      <c r="V18" s="24"/>
      <c r="W18" s="24">
        <v>665975414</v>
      </c>
      <c r="X18" s="20">
        <v>600023666</v>
      </c>
      <c r="Y18" s="24">
        <v>65951748</v>
      </c>
      <c r="Z18" s="25">
        <v>10.991524457636975</v>
      </c>
      <c r="AA18" s="26">
        <v>592831791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617652704</v>
      </c>
      <c r="D26" s="29">
        <f t="shared" ref="D26:Y26" si="1">SUM(D16:D25)</f>
        <v>0</v>
      </c>
      <c r="E26" s="35">
        <f t="shared" si="1"/>
        <v>106872110</v>
      </c>
      <c r="F26" s="36">
        <f t="shared" si="1"/>
        <v>592831791</v>
      </c>
      <c r="G26" s="36">
        <f t="shared" si="1"/>
        <v>668556470</v>
      </c>
      <c r="H26" s="36">
        <f t="shared" si="1"/>
        <v>-238474</v>
      </c>
      <c r="I26" s="36">
        <f t="shared" si="1"/>
        <v>341319</v>
      </c>
      <c r="J26" s="36">
        <f t="shared" si="1"/>
        <v>668659315</v>
      </c>
      <c r="K26" s="36">
        <f t="shared" si="1"/>
        <v>-587199</v>
      </c>
      <c r="L26" s="36">
        <f t="shared" si="1"/>
        <v>6320642</v>
      </c>
      <c r="M26" s="36">
        <f t="shared" si="1"/>
        <v>-1084386</v>
      </c>
      <c r="N26" s="36">
        <f t="shared" si="1"/>
        <v>4649057</v>
      </c>
      <c r="O26" s="36">
        <f t="shared" si="1"/>
        <v>-1367988</v>
      </c>
      <c r="P26" s="36">
        <f t="shared" si="1"/>
        <v>-1659091</v>
      </c>
      <c r="Q26" s="36">
        <f t="shared" si="1"/>
        <v>-4305879</v>
      </c>
      <c r="R26" s="36">
        <f t="shared" si="1"/>
        <v>-7332958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665975414</v>
      </c>
      <c r="X26" s="36">
        <f t="shared" si="1"/>
        <v>600023666</v>
      </c>
      <c r="Y26" s="36">
        <f t="shared" si="1"/>
        <v>65951748</v>
      </c>
      <c r="Z26" s="37">
        <f>+IF(X26&lt;&gt;0,+(Y26/X26)*100,0)</f>
        <v>10.991524457636975</v>
      </c>
      <c r="AA26" s="38">
        <f>SUM(AA16:AA25)</f>
        <v>592831791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825770237</v>
      </c>
      <c r="D27" s="29">
        <f>+D14+D26</f>
        <v>0</v>
      </c>
      <c r="E27" s="30">
        <f t="shared" si="2"/>
        <v>-259339515</v>
      </c>
      <c r="F27" s="31">
        <f t="shared" si="2"/>
        <v>996368922</v>
      </c>
      <c r="G27" s="31">
        <f t="shared" si="2"/>
        <v>1041155309</v>
      </c>
      <c r="H27" s="31">
        <f t="shared" si="2"/>
        <v>-70541920</v>
      </c>
      <c r="I27" s="31">
        <f t="shared" si="2"/>
        <v>-19897711</v>
      </c>
      <c r="J27" s="31">
        <f t="shared" si="2"/>
        <v>950715678</v>
      </c>
      <c r="K27" s="31">
        <f t="shared" si="2"/>
        <v>30846973</v>
      </c>
      <c r="L27" s="31">
        <f t="shared" si="2"/>
        <v>3207192</v>
      </c>
      <c r="M27" s="31">
        <f t="shared" si="2"/>
        <v>-4839004</v>
      </c>
      <c r="N27" s="31">
        <f t="shared" si="2"/>
        <v>29215161</v>
      </c>
      <c r="O27" s="31">
        <f t="shared" si="2"/>
        <v>-9880522</v>
      </c>
      <c r="P27" s="31">
        <f t="shared" si="2"/>
        <v>-7969953</v>
      </c>
      <c r="Q27" s="31">
        <f t="shared" si="2"/>
        <v>3788107</v>
      </c>
      <c r="R27" s="31">
        <f t="shared" si="2"/>
        <v>-14062368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965868471</v>
      </c>
      <c r="X27" s="31">
        <f t="shared" si="2"/>
        <v>836546371</v>
      </c>
      <c r="Y27" s="31">
        <f t="shared" si="2"/>
        <v>129322100</v>
      </c>
      <c r="Z27" s="32">
        <f>+IF(X27&lt;&gt;0,+(Y27/X27)*100,0)</f>
        <v>15.459047398102932</v>
      </c>
      <c r="AA27" s="33">
        <f>+AA14+AA26</f>
        <v>996368922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-181972935</v>
      </c>
      <c r="F33" s="20">
        <v>-167972935</v>
      </c>
      <c r="G33" s="20"/>
      <c r="H33" s="20">
        <v>10060851</v>
      </c>
      <c r="I33" s="20">
        <v>7983764</v>
      </c>
      <c r="J33" s="20">
        <v>18044615</v>
      </c>
      <c r="K33" s="20">
        <v>12692376</v>
      </c>
      <c r="L33" s="20">
        <v>12225133</v>
      </c>
      <c r="M33" s="20">
        <v>-17321099</v>
      </c>
      <c r="N33" s="20">
        <v>7596410</v>
      </c>
      <c r="O33" s="20">
        <v>14276452</v>
      </c>
      <c r="P33" s="20">
        <v>16333881</v>
      </c>
      <c r="Q33" s="20">
        <v>-12942828</v>
      </c>
      <c r="R33" s="20">
        <v>17667505</v>
      </c>
      <c r="S33" s="20"/>
      <c r="T33" s="20"/>
      <c r="U33" s="20"/>
      <c r="V33" s="20"/>
      <c r="W33" s="20">
        <v>43308530</v>
      </c>
      <c r="X33" s="20"/>
      <c r="Y33" s="20">
        <v>43308530</v>
      </c>
      <c r="Z33" s="21"/>
      <c r="AA33" s="22">
        <v>-167972935</v>
      </c>
    </row>
    <row r="34" spans="1:27" x14ac:dyDescent="0.25">
      <c r="A34" s="23" t="s">
        <v>62</v>
      </c>
      <c r="B34" s="17" t="s">
        <v>33</v>
      </c>
      <c r="C34" s="18">
        <v>10694852</v>
      </c>
      <c r="D34" s="18"/>
      <c r="E34" s="19"/>
      <c r="F34" s="20">
        <v>1</v>
      </c>
      <c r="G34" s="20">
        <v>35000000</v>
      </c>
      <c r="H34" s="20">
        <v>10694852</v>
      </c>
      <c r="I34" s="20">
        <v>-11807238</v>
      </c>
      <c r="J34" s="20">
        <v>33887614</v>
      </c>
      <c r="K34" s="20">
        <v>9758479</v>
      </c>
      <c r="L34" s="20">
        <v>-2991351</v>
      </c>
      <c r="M34" s="20">
        <v>-7757915</v>
      </c>
      <c r="N34" s="20">
        <v>-990787</v>
      </c>
      <c r="O34" s="20">
        <v>-3778063</v>
      </c>
      <c r="P34" s="20">
        <v>-2831986</v>
      </c>
      <c r="Q34" s="20">
        <v>11406934</v>
      </c>
      <c r="R34" s="20">
        <v>4796885</v>
      </c>
      <c r="S34" s="20"/>
      <c r="T34" s="20"/>
      <c r="U34" s="20"/>
      <c r="V34" s="20"/>
      <c r="W34" s="20">
        <v>37693712</v>
      </c>
      <c r="X34" s="20">
        <v>2673711</v>
      </c>
      <c r="Y34" s="20">
        <v>35020001</v>
      </c>
      <c r="Z34" s="21">
        <v>1309.7900633239717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10694852</v>
      </c>
      <c r="D38" s="29">
        <f t="shared" ref="D38:Y38" si="3">SUM(D30:D37)</f>
        <v>0</v>
      </c>
      <c r="E38" s="30">
        <f t="shared" si="3"/>
        <v>-181972935</v>
      </c>
      <c r="F38" s="31">
        <f t="shared" si="3"/>
        <v>-167972934</v>
      </c>
      <c r="G38" s="31">
        <f t="shared" si="3"/>
        <v>35000000</v>
      </c>
      <c r="H38" s="31">
        <f t="shared" si="3"/>
        <v>20755703</v>
      </c>
      <c r="I38" s="31">
        <f t="shared" si="3"/>
        <v>-3823474</v>
      </c>
      <c r="J38" s="31">
        <f t="shared" si="3"/>
        <v>51932229</v>
      </c>
      <c r="K38" s="31">
        <f t="shared" si="3"/>
        <v>22450855</v>
      </c>
      <c r="L38" s="31">
        <f t="shared" si="3"/>
        <v>9233782</v>
      </c>
      <c r="M38" s="31">
        <f t="shared" si="3"/>
        <v>-25079014</v>
      </c>
      <c r="N38" s="31">
        <f t="shared" si="3"/>
        <v>6605623</v>
      </c>
      <c r="O38" s="31">
        <f t="shared" si="3"/>
        <v>10498389</v>
      </c>
      <c r="P38" s="31">
        <f t="shared" si="3"/>
        <v>13501895</v>
      </c>
      <c r="Q38" s="31">
        <f t="shared" si="3"/>
        <v>-1535894</v>
      </c>
      <c r="R38" s="31">
        <f t="shared" si="3"/>
        <v>22464390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81002242</v>
      </c>
      <c r="X38" s="31">
        <f t="shared" si="3"/>
        <v>2673711</v>
      </c>
      <c r="Y38" s="31">
        <f t="shared" si="3"/>
        <v>78328531</v>
      </c>
      <c r="Z38" s="32">
        <f>+IF(X38&lt;&gt;0,+(Y38/X38)*100,0)</f>
        <v>2929.5810579378253</v>
      </c>
      <c r="AA38" s="33">
        <f>SUM(AA30:AA37)</f>
        <v>-167972934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-22000000</v>
      </c>
      <c r="F42" s="20">
        <v>145972935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145972935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-22000000</v>
      </c>
      <c r="F44" s="36">
        <f t="shared" si="4"/>
        <v>145972935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145972935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10694852</v>
      </c>
      <c r="D45" s="29">
        <f>+D38+D44</f>
        <v>0</v>
      </c>
      <c r="E45" s="30">
        <f t="shared" si="5"/>
        <v>-203972935</v>
      </c>
      <c r="F45" s="31">
        <f t="shared" si="5"/>
        <v>-21999999</v>
      </c>
      <c r="G45" s="31">
        <f t="shared" si="5"/>
        <v>35000000</v>
      </c>
      <c r="H45" s="31">
        <f t="shared" si="5"/>
        <v>20755703</v>
      </c>
      <c r="I45" s="31">
        <f t="shared" si="5"/>
        <v>-3823474</v>
      </c>
      <c r="J45" s="31">
        <f t="shared" si="5"/>
        <v>51932229</v>
      </c>
      <c r="K45" s="31">
        <f t="shared" si="5"/>
        <v>22450855</v>
      </c>
      <c r="L45" s="31">
        <f t="shared" si="5"/>
        <v>9233782</v>
      </c>
      <c r="M45" s="31">
        <f t="shared" si="5"/>
        <v>-25079014</v>
      </c>
      <c r="N45" s="31">
        <f t="shared" si="5"/>
        <v>6605623</v>
      </c>
      <c r="O45" s="31">
        <f t="shared" si="5"/>
        <v>10498389</v>
      </c>
      <c r="P45" s="31">
        <f t="shared" si="5"/>
        <v>13501895</v>
      </c>
      <c r="Q45" s="31">
        <f t="shared" si="5"/>
        <v>-1535894</v>
      </c>
      <c r="R45" s="31">
        <f t="shared" si="5"/>
        <v>22464390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81002242</v>
      </c>
      <c r="X45" s="31">
        <f t="shared" si="5"/>
        <v>2673711</v>
      </c>
      <c r="Y45" s="31">
        <f t="shared" si="5"/>
        <v>78328531</v>
      </c>
      <c r="Z45" s="32">
        <f>+IF(X45&lt;&gt;0,+(Y45/X45)*100,0)</f>
        <v>2929.5810579378253</v>
      </c>
      <c r="AA45" s="33">
        <f>+AA38+AA44</f>
        <v>-21999999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815075385</v>
      </c>
      <c r="D46" s="42">
        <f t="shared" si="6"/>
        <v>0</v>
      </c>
      <c r="E46" s="43">
        <f t="shared" si="6"/>
        <v>-55366580</v>
      </c>
      <c r="F46" s="44">
        <f t="shared" si="6"/>
        <v>1018368921</v>
      </c>
      <c r="G46" s="44">
        <f t="shared" si="6"/>
        <v>1006155309</v>
      </c>
      <c r="H46" s="44">
        <f t="shared" si="6"/>
        <v>-91297623</v>
      </c>
      <c r="I46" s="44">
        <f t="shared" si="6"/>
        <v>-16074237</v>
      </c>
      <c r="J46" s="44">
        <f t="shared" si="6"/>
        <v>898783449</v>
      </c>
      <c r="K46" s="44">
        <f t="shared" si="6"/>
        <v>8396118</v>
      </c>
      <c r="L46" s="44">
        <f t="shared" si="6"/>
        <v>-6026590</v>
      </c>
      <c r="M46" s="44">
        <f t="shared" si="6"/>
        <v>20240010</v>
      </c>
      <c r="N46" s="44">
        <f t="shared" si="6"/>
        <v>22609538</v>
      </c>
      <c r="O46" s="44">
        <f t="shared" si="6"/>
        <v>-20378911</v>
      </c>
      <c r="P46" s="44">
        <f t="shared" si="6"/>
        <v>-21471848</v>
      </c>
      <c r="Q46" s="44">
        <f t="shared" si="6"/>
        <v>5324001</v>
      </c>
      <c r="R46" s="44">
        <f t="shared" si="6"/>
        <v>-36526758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884866229</v>
      </c>
      <c r="X46" s="44">
        <f t="shared" si="6"/>
        <v>833872660</v>
      </c>
      <c r="Y46" s="44">
        <f t="shared" si="6"/>
        <v>50993569</v>
      </c>
      <c r="Z46" s="45">
        <f>+IF(X46&lt;&gt;0,+(Y46/X46)*100,0)</f>
        <v>6.1152705258378415</v>
      </c>
      <c r="AA46" s="46">
        <f>+AA27-AA45</f>
        <v>1018368921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7016524</v>
      </c>
      <c r="F48" s="20">
        <v>26594341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19885771</v>
      </c>
      <c r="Y48" s="20">
        <v>-19885771</v>
      </c>
      <c r="Z48" s="47">
        <v>-100</v>
      </c>
      <c r="AA48" s="22">
        <v>26594341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7016524</v>
      </c>
      <c r="F51" s="52">
        <f t="shared" si="7"/>
        <v>26594341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19885771</v>
      </c>
      <c r="Y51" s="52">
        <f t="shared" si="7"/>
        <v>-19885771</v>
      </c>
      <c r="Z51" s="53">
        <f>+IF(X51&lt;&gt;0,+(Y51/X51)*100,0)</f>
        <v>-100</v>
      </c>
      <c r="AA51" s="54">
        <f>SUM(AA48:AA50)</f>
        <v>26594341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9091375</v>
      </c>
      <c r="D6" s="18"/>
      <c r="E6" s="19">
        <v>-24942729</v>
      </c>
      <c r="F6" s="20">
        <v>-39916566</v>
      </c>
      <c r="G6" s="20">
        <v>4367564</v>
      </c>
      <c r="H6" s="20">
        <v>-4022435</v>
      </c>
      <c r="I6" s="20">
        <v>-729042</v>
      </c>
      <c r="J6" s="20">
        <v>-383913</v>
      </c>
      <c r="K6" s="20">
        <v>16955</v>
      </c>
      <c r="L6" s="20">
        <v>-14977247</v>
      </c>
      <c r="M6" s="20">
        <v>15606</v>
      </c>
      <c r="N6" s="20">
        <v>-14944686</v>
      </c>
      <c r="O6" s="20">
        <v>-645603</v>
      </c>
      <c r="P6" s="20">
        <v>32971085</v>
      </c>
      <c r="Q6" s="20">
        <v>-1736183</v>
      </c>
      <c r="R6" s="20">
        <v>30589299</v>
      </c>
      <c r="S6" s="20"/>
      <c r="T6" s="20"/>
      <c r="U6" s="20"/>
      <c r="V6" s="20"/>
      <c r="W6" s="20">
        <v>15260700</v>
      </c>
      <c r="X6" s="20">
        <v>-29937402</v>
      </c>
      <c r="Y6" s="20">
        <v>45198102</v>
      </c>
      <c r="Z6" s="21">
        <v>-150.9753651970201</v>
      </c>
      <c r="AA6" s="22">
        <v>-39916566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178334621</v>
      </c>
      <c r="D8" s="18"/>
      <c r="E8" s="19">
        <v>33133699</v>
      </c>
      <c r="F8" s="20">
        <v>16065170</v>
      </c>
      <c r="G8" s="20">
        <v>201853492</v>
      </c>
      <c r="H8" s="20">
        <v>1654562</v>
      </c>
      <c r="I8" s="20">
        <v>178648884</v>
      </c>
      <c r="J8" s="20">
        <v>382156938</v>
      </c>
      <c r="K8" s="20">
        <v>4324410</v>
      </c>
      <c r="L8" s="20">
        <v>-1197695</v>
      </c>
      <c r="M8" s="20">
        <v>2756530</v>
      </c>
      <c r="N8" s="20">
        <v>5883245</v>
      </c>
      <c r="O8" s="20">
        <v>3562150</v>
      </c>
      <c r="P8" s="20">
        <v>210809</v>
      </c>
      <c r="Q8" s="20">
        <v>992902</v>
      </c>
      <c r="R8" s="20">
        <v>4765861</v>
      </c>
      <c r="S8" s="20"/>
      <c r="T8" s="20"/>
      <c r="U8" s="20"/>
      <c r="V8" s="20"/>
      <c r="W8" s="20">
        <v>392806044</v>
      </c>
      <c r="X8" s="20">
        <v>12048885</v>
      </c>
      <c r="Y8" s="20">
        <v>380757159</v>
      </c>
      <c r="Z8" s="21">
        <v>3160.1028559904089</v>
      </c>
      <c r="AA8" s="22">
        <v>16065170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-22054674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1167978</v>
      </c>
      <c r="D11" s="18"/>
      <c r="E11" s="19">
        <v>22984502</v>
      </c>
      <c r="F11" s="20">
        <v>21167979</v>
      </c>
      <c r="G11" s="20">
        <v>1278536</v>
      </c>
      <c r="H11" s="20">
        <v>-2719</v>
      </c>
      <c r="I11" s="20">
        <v>2674824</v>
      </c>
      <c r="J11" s="20">
        <v>3950641</v>
      </c>
      <c r="K11" s="20">
        <v>-16808</v>
      </c>
      <c r="L11" s="20">
        <v>237478</v>
      </c>
      <c r="M11" s="20">
        <v>-96939</v>
      </c>
      <c r="N11" s="20">
        <v>123731</v>
      </c>
      <c r="O11" s="20">
        <v>-27101</v>
      </c>
      <c r="P11" s="20">
        <v>-47918</v>
      </c>
      <c r="Q11" s="20">
        <v>-12912</v>
      </c>
      <c r="R11" s="20">
        <v>-87931</v>
      </c>
      <c r="S11" s="20"/>
      <c r="T11" s="20"/>
      <c r="U11" s="20"/>
      <c r="V11" s="20"/>
      <c r="W11" s="20">
        <v>3986441</v>
      </c>
      <c r="X11" s="20">
        <v>15875982</v>
      </c>
      <c r="Y11" s="20">
        <v>-11889541</v>
      </c>
      <c r="Z11" s="21">
        <v>-74.890113883978955</v>
      </c>
      <c r="AA11" s="22">
        <v>21167979</v>
      </c>
    </row>
    <row r="12" spans="1:27" x14ac:dyDescent="0.25">
      <c r="A12" s="23" t="s">
        <v>41</v>
      </c>
      <c r="B12" s="17" t="s">
        <v>33</v>
      </c>
      <c r="C12" s="18">
        <v>120772640</v>
      </c>
      <c r="D12" s="18"/>
      <c r="E12" s="19">
        <v>18363813</v>
      </c>
      <c r="F12" s="20">
        <v>20179414</v>
      </c>
      <c r="G12" s="24">
        <v>-120772640</v>
      </c>
      <c r="H12" s="24"/>
      <c r="I12" s="24">
        <v>120772640</v>
      </c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15134562</v>
      </c>
      <c r="Y12" s="24">
        <v>-15134562</v>
      </c>
      <c r="Z12" s="25">
        <v>-100</v>
      </c>
      <c r="AA12" s="26">
        <v>20179414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309366614</v>
      </c>
      <c r="D14" s="29">
        <f>SUM(D6:D13)</f>
        <v>0</v>
      </c>
      <c r="E14" s="30">
        <f t="shared" si="0"/>
        <v>27484611</v>
      </c>
      <c r="F14" s="31">
        <f t="shared" si="0"/>
        <v>17495997</v>
      </c>
      <c r="G14" s="31">
        <f t="shared" si="0"/>
        <v>86726952</v>
      </c>
      <c r="H14" s="31">
        <f t="shared" si="0"/>
        <v>-2370592</v>
      </c>
      <c r="I14" s="31">
        <f t="shared" si="0"/>
        <v>301367306</v>
      </c>
      <c r="J14" s="31">
        <f t="shared" si="0"/>
        <v>385723666</v>
      </c>
      <c r="K14" s="31">
        <f t="shared" si="0"/>
        <v>4324557</v>
      </c>
      <c r="L14" s="31">
        <f t="shared" si="0"/>
        <v>-15937464</v>
      </c>
      <c r="M14" s="31">
        <f t="shared" si="0"/>
        <v>2675197</v>
      </c>
      <c r="N14" s="31">
        <f t="shared" si="0"/>
        <v>-8937710</v>
      </c>
      <c r="O14" s="31">
        <f t="shared" si="0"/>
        <v>2889446</v>
      </c>
      <c r="P14" s="31">
        <f t="shared" si="0"/>
        <v>33133976</v>
      </c>
      <c r="Q14" s="31">
        <f t="shared" si="0"/>
        <v>-756193</v>
      </c>
      <c r="R14" s="31">
        <f t="shared" si="0"/>
        <v>35267229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412053185</v>
      </c>
      <c r="X14" s="31">
        <f t="shared" si="0"/>
        <v>13122027</v>
      </c>
      <c r="Y14" s="31">
        <f t="shared" si="0"/>
        <v>398931158</v>
      </c>
      <c r="Z14" s="32">
        <f>+IF(X14&lt;&gt;0,+(Y14/X14)*100,0)</f>
        <v>3040.1641301302002</v>
      </c>
      <c r="AA14" s="33">
        <f>SUM(AA6:AA13)</f>
        <v>17495997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31680007</v>
      </c>
      <c r="D18" s="18"/>
      <c r="E18" s="19">
        <v>-255530089</v>
      </c>
      <c r="F18" s="20">
        <v>-259438867</v>
      </c>
      <c r="G18" s="24">
        <v>-302056693</v>
      </c>
      <c r="H18" s="24">
        <v>22501301</v>
      </c>
      <c r="I18" s="24">
        <v>8362493</v>
      </c>
      <c r="J18" s="20">
        <v>-271192899</v>
      </c>
      <c r="K18" s="24">
        <v>14295549</v>
      </c>
      <c r="L18" s="24">
        <v>7130975</v>
      </c>
      <c r="M18" s="20">
        <v>9577795</v>
      </c>
      <c r="N18" s="24">
        <v>31004319</v>
      </c>
      <c r="O18" s="24">
        <v>-4701304</v>
      </c>
      <c r="P18" s="24">
        <v>4917091</v>
      </c>
      <c r="Q18" s="20">
        <v>-337062</v>
      </c>
      <c r="R18" s="24">
        <v>-121275</v>
      </c>
      <c r="S18" s="24"/>
      <c r="T18" s="20"/>
      <c r="U18" s="24"/>
      <c r="V18" s="24"/>
      <c r="W18" s="24">
        <v>-240309855</v>
      </c>
      <c r="X18" s="20">
        <v>-194579145</v>
      </c>
      <c r="Y18" s="24">
        <v>-45730710</v>
      </c>
      <c r="Z18" s="25">
        <v>23.502369691263674</v>
      </c>
      <c r="AA18" s="26">
        <v>-259438867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31680007</v>
      </c>
      <c r="D26" s="29">
        <f t="shared" ref="D26:Y26" si="1">SUM(D16:D25)</f>
        <v>0</v>
      </c>
      <c r="E26" s="35">
        <f t="shared" si="1"/>
        <v>-255530089</v>
      </c>
      <c r="F26" s="36">
        <f t="shared" si="1"/>
        <v>-259438867</v>
      </c>
      <c r="G26" s="36">
        <f t="shared" si="1"/>
        <v>-302056693</v>
      </c>
      <c r="H26" s="36">
        <f t="shared" si="1"/>
        <v>22501301</v>
      </c>
      <c r="I26" s="36">
        <f t="shared" si="1"/>
        <v>8362493</v>
      </c>
      <c r="J26" s="36">
        <f t="shared" si="1"/>
        <v>-271192899</v>
      </c>
      <c r="K26" s="36">
        <f t="shared" si="1"/>
        <v>14295549</v>
      </c>
      <c r="L26" s="36">
        <f t="shared" si="1"/>
        <v>7130975</v>
      </c>
      <c r="M26" s="36">
        <f t="shared" si="1"/>
        <v>9577795</v>
      </c>
      <c r="N26" s="36">
        <f t="shared" si="1"/>
        <v>31004319</v>
      </c>
      <c r="O26" s="36">
        <f t="shared" si="1"/>
        <v>-4701304</v>
      </c>
      <c r="P26" s="36">
        <f t="shared" si="1"/>
        <v>4917091</v>
      </c>
      <c r="Q26" s="36">
        <f t="shared" si="1"/>
        <v>-337062</v>
      </c>
      <c r="R26" s="36">
        <f t="shared" si="1"/>
        <v>-121275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-240309855</v>
      </c>
      <c r="X26" s="36">
        <f t="shared" si="1"/>
        <v>-194579145</v>
      </c>
      <c r="Y26" s="36">
        <f t="shared" si="1"/>
        <v>-45730710</v>
      </c>
      <c r="Z26" s="37">
        <f>+IF(X26&lt;&gt;0,+(Y26/X26)*100,0)</f>
        <v>23.502369691263674</v>
      </c>
      <c r="AA26" s="38">
        <f>SUM(AA16:AA25)</f>
        <v>-259438867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341046621</v>
      </c>
      <c r="D27" s="29">
        <f>+D14+D26</f>
        <v>0</v>
      </c>
      <c r="E27" s="30">
        <f t="shared" si="2"/>
        <v>-228045478</v>
      </c>
      <c r="F27" s="31">
        <f t="shared" si="2"/>
        <v>-241942870</v>
      </c>
      <c r="G27" s="31">
        <f t="shared" si="2"/>
        <v>-215329741</v>
      </c>
      <c r="H27" s="31">
        <f t="shared" si="2"/>
        <v>20130709</v>
      </c>
      <c r="I27" s="31">
        <f t="shared" si="2"/>
        <v>309729799</v>
      </c>
      <c r="J27" s="31">
        <f t="shared" si="2"/>
        <v>114530767</v>
      </c>
      <c r="K27" s="31">
        <f t="shared" si="2"/>
        <v>18620106</v>
      </c>
      <c r="L27" s="31">
        <f t="shared" si="2"/>
        <v>-8806489</v>
      </c>
      <c r="M27" s="31">
        <f t="shared" si="2"/>
        <v>12252992</v>
      </c>
      <c r="N27" s="31">
        <f t="shared" si="2"/>
        <v>22066609</v>
      </c>
      <c r="O27" s="31">
        <f t="shared" si="2"/>
        <v>-1811858</v>
      </c>
      <c r="P27" s="31">
        <f t="shared" si="2"/>
        <v>38051067</v>
      </c>
      <c r="Q27" s="31">
        <f t="shared" si="2"/>
        <v>-1093255</v>
      </c>
      <c r="R27" s="31">
        <f t="shared" si="2"/>
        <v>35145954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171743330</v>
      </c>
      <c r="X27" s="31">
        <f t="shared" si="2"/>
        <v>-181457118</v>
      </c>
      <c r="Y27" s="31">
        <f t="shared" si="2"/>
        <v>353200448</v>
      </c>
      <c r="Z27" s="32">
        <f>+IF(X27&lt;&gt;0,+(Y27/X27)*100,0)</f>
        <v>-194.64678591445502</v>
      </c>
      <c r="AA27" s="33">
        <f>+AA14+AA26</f>
        <v>-241942870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636092</v>
      </c>
      <c r="D32" s="18"/>
      <c r="E32" s="19"/>
      <c r="F32" s="20"/>
      <c r="G32" s="20"/>
      <c r="H32" s="20"/>
      <c r="I32" s="20">
        <v>673804</v>
      </c>
      <c r="J32" s="20">
        <v>673804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673804</v>
      </c>
      <c r="X32" s="20"/>
      <c r="Y32" s="20">
        <v>673804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-7164415</v>
      </c>
      <c r="D33" s="18"/>
      <c r="E33" s="19">
        <v>3000000</v>
      </c>
      <c r="F33" s="20">
        <v>3000000</v>
      </c>
      <c r="G33" s="20">
        <v>770856419</v>
      </c>
      <c r="H33" s="20">
        <v>-1154128</v>
      </c>
      <c r="I33" s="20">
        <v>-736375572</v>
      </c>
      <c r="J33" s="20">
        <v>33326719</v>
      </c>
      <c r="K33" s="20">
        <v>-1001108</v>
      </c>
      <c r="L33" s="20"/>
      <c r="M33" s="20"/>
      <c r="N33" s="20">
        <v>-1001108</v>
      </c>
      <c r="O33" s="20"/>
      <c r="P33" s="20"/>
      <c r="Q33" s="20"/>
      <c r="R33" s="20"/>
      <c r="S33" s="20"/>
      <c r="T33" s="20"/>
      <c r="U33" s="20"/>
      <c r="V33" s="20"/>
      <c r="W33" s="20">
        <v>32325611</v>
      </c>
      <c r="X33" s="20">
        <v>2250000</v>
      </c>
      <c r="Y33" s="20">
        <v>30075611</v>
      </c>
      <c r="Z33" s="21">
        <v>1336.6938222222223</v>
      </c>
      <c r="AA33" s="22">
        <v>3000000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</v>
      </c>
      <c r="H34" s="20"/>
      <c r="I34" s="20">
        <v>1</v>
      </c>
      <c r="J34" s="20">
        <v>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</v>
      </c>
      <c r="X34" s="20"/>
      <c r="Y34" s="20">
        <v>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-6528323</v>
      </c>
      <c r="D38" s="29">
        <f t="shared" ref="D38:Y38" si="3">SUM(D30:D37)</f>
        <v>0</v>
      </c>
      <c r="E38" s="30">
        <f t="shared" si="3"/>
        <v>3000000</v>
      </c>
      <c r="F38" s="31">
        <f t="shared" si="3"/>
        <v>3000000</v>
      </c>
      <c r="G38" s="31">
        <f t="shared" si="3"/>
        <v>770856420</v>
      </c>
      <c r="H38" s="31">
        <f t="shared" si="3"/>
        <v>-1154128</v>
      </c>
      <c r="I38" s="31">
        <f t="shared" si="3"/>
        <v>-735701767</v>
      </c>
      <c r="J38" s="31">
        <f t="shared" si="3"/>
        <v>34000525</v>
      </c>
      <c r="K38" s="31">
        <f t="shared" si="3"/>
        <v>-1001108</v>
      </c>
      <c r="L38" s="31">
        <f t="shared" si="3"/>
        <v>0</v>
      </c>
      <c r="M38" s="31">
        <f t="shared" si="3"/>
        <v>0</v>
      </c>
      <c r="N38" s="31">
        <f t="shared" si="3"/>
        <v>-1001108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32999417</v>
      </c>
      <c r="X38" s="31">
        <f t="shared" si="3"/>
        <v>2250000</v>
      </c>
      <c r="Y38" s="31">
        <f t="shared" si="3"/>
        <v>30749417</v>
      </c>
      <c r="Z38" s="32">
        <f>+IF(X38&lt;&gt;0,+(Y38/X38)*100,0)</f>
        <v>1366.6407555555554</v>
      </c>
      <c r="AA38" s="33">
        <f>SUM(AA30:AA37)</f>
        <v>3000000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-6528323</v>
      </c>
      <c r="D45" s="29">
        <f>+D38+D44</f>
        <v>0</v>
      </c>
      <c r="E45" s="30">
        <f t="shared" si="5"/>
        <v>3000000</v>
      </c>
      <c r="F45" s="31">
        <f t="shared" si="5"/>
        <v>3000000</v>
      </c>
      <c r="G45" s="31">
        <f t="shared" si="5"/>
        <v>770856420</v>
      </c>
      <c r="H45" s="31">
        <f t="shared" si="5"/>
        <v>-1154128</v>
      </c>
      <c r="I45" s="31">
        <f t="shared" si="5"/>
        <v>-735701767</v>
      </c>
      <c r="J45" s="31">
        <f t="shared" si="5"/>
        <v>34000525</v>
      </c>
      <c r="K45" s="31">
        <f t="shared" si="5"/>
        <v>-1001108</v>
      </c>
      <c r="L45" s="31">
        <f t="shared" si="5"/>
        <v>0</v>
      </c>
      <c r="M45" s="31">
        <f t="shared" si="5"/>
        <v>0</v>
      </c>
      <c r="N45" s="31">
        <f t="shared" si="5"/>
        <v>-1001108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32999417</v>
      </c>
      <c r="X45" s="31">
        <f t="shared" si="5"/>
        <v>2250000</v>
      </c>
      <c r="Y45" s="31">
        <f t="shared" si="5"/>
        <v>30749417</v>
      </c>
      <c r="Z45" s="32">
        <f>+IF(X45&lt;&gt;0,+(Y45/X45)*100,0)</f>
        <v>1366.6407555555554</v>
      </c>
      <c r="AA45" s="33">
        <f>+AA38+AA44</f>
        <v>3000000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347574944</v>
      </c>
      <c r="D46" s="42">
        <f t="shared" si="6"/>
        <v>0</v>
      </c>
      <c r="E46" s="43">
        <f t="shared" si="6"/>
        <v>-231045478</v>
      </c>
      <c r="F46" s="44">
        <f t="shared" si="6"/>
        <v>-244942870</v>
      </c>
      <c r="G46" s="44">
        <f t="shared" si="6"/>
        <v>-986186161</v>
      </c>
      <c r="H46" s="44">
        <f t="shared" si="6"/>
        <v>21284837</v>
      </c>
      <c r="I46" s="44">
        <f t="shared" si="6"/>
        <v>1045431566</v>
      </c>
      <c r="J46" s="44">
        <f t="shared" si="6"/>
        <v>80530242</v>
      </c>
      <c r="K46" s="44">
        <f t="shared" si="6"/>
        <v>19621214</v>
      </c>
      <c r="L46" s="44">
        <f t="shared" si="6"/>
        <v>-8806489</v>
      </c>
      <c r="M46" s="44">
        <f t="shared" si="6"/>
        <v>12252992</v>
      </c>
      <c r="N46" s="44">
        <f t="shared" si="6"/>
        <v>23067717</v>
      </c>
      <c r="O46" s="44">
        <f t="shared" si="6"/>
        <v>-1811858</v>
      </c>
      <c r="P46" s="44">
        <f t="shared" si="6"/>
        <v>38051067</v>
      </c>
      <c r="Q46" s="44">
        <f t="shared" si="6"/>
        <v>-1093255</v>
      </c>
      <c r="R46" s="44">
        <f t="shared" si="6"/>
        <v>35145954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138743913</v>
      </c>
      <c r="X46" s="44">
        <f t="shared" si="6"/>
        <v>-183707118</v>
      </c>
      <c r="Y46" s="44">
        <f t="shared" si="6"/>
        <v>322451031</v>
      </c>
      <c r="Z46" s="45">
        <f>+IF(X46&lt;&gt;0,+(Y46/X46)*100,0)</f>
        <v>-175.52451669292421</v>
      </c>
      <c r="AA46" s="46">
        <f>+AA27-AA45</f>
        <v>-244942870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546644856</v>
      </c>
      <c r="D48" s="18"/>
      <c r="E48" s="19">
        <v>-318815136</v>
      </c>
      <c r="F48" s="20">
        <v>-326744065</v>
      </c>
      <c r="G48" s="20">
        <v>-546644856</v>
      </c>
      <c r="H48" s="20"/>
      <c r="I48" s="20">
        <v>1091535694</v>
      </c>
      <c r="J48" s="20">
        <v>544890838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544890838</v>
      </c>
      <c r="X48" s="20">
        <v>-245058057</v>
      </c>
      <c r="Y48" s="20">
        <v>789948895</v>
      </c>
      <c r="Z48" s="47">
        <v>-322.35173357307735</v>
      </c>
      <c r="AA48" s="22">
        <v>-326744065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546644856</v>
      </c>
      <c r="D51" s="50">
        <f t="shared" ref="D51:Y51" si="7">SUM(D48:D50)</f>
        <v>0</v>
      </c>
      <c r="E51" s="51">
        <f t="shared" si="7"/>
        <v>-318815136</v>
      </c>
      <c r="F51" s="52">
        <f t="shared" si="7"/>
        <v>-326744065</v>
      </c>
      <c r="G51" s="52">
        <f t="shared" si="7"/>
        <v>-546644856</v>
      </c>
      <c r="H51" s="52">
        <f t="shared" si="7"/>
        <v>0</v>
      </c>
      <c r="I51" s="52">
        <f t="shared" si="7"/>
        <v>1091535694</v>
      </c>
      <c r="J51" s="52">
        <f t="shared" si="7"/>
        <v>544890838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544890838</v>
      </c>
      <c r="X51" s="52">
        <f t="shared" si="7"/>
        <v>-245058057</v>
      </c>
      <c r="Y51" s="52">
        <f t="shared" si="7"/>
        <v>789948895</v>
      </c>
      <c r="Z51" s="53">
        <f>+IF(X51&lt;&gt;0,+(Y51/X51)*100,0)</f>
        <v>-322.35173357307735</v>
      </c>
      <c r="AA51" s="54">
        <f>SUM(AA48:AA50)</f>
        <v>-326744065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4271411</v>
      </c>
      <c r="D18" s="18"/>
      <c r="E18" s="19"/>
      <c r="F18" s="20"/>
      <c r="G18" s="24"/>
      <c r="H18" s="24"/>
      <c r="I18" s="24">
        <v>4220764</v>
      </c>
      <c r="J18" s="20">
        <v>4220764</v>
      </c>
      <c r="K18" s="24">
        <v>-17066</v>
      </c>
      <c r="L18" s="24">
        <v>-16515</v>
      </c>
      <c r="M18" s="20">
        <v>-17066</v>
      </c>
      <c r="N18" s="24">
        <v>-50647</v>
      </c>
      <c r="O18" s="24">
        <v>-17066</v>
      </c>
      <c r="P18" s="24">
        <v>-15414</v>
      </c>
      <c r="Q18" s="20"/>
      <c r="R18" s="24">
        <v>-32480</v>
      </c>
      <c r="S18" s="24"/>
      <c r="T18" s="20"/>
      <c r="U18" s="24"/>
      <c r="V18" s="24"/>
      <c r="W18" s="24">
        <v>4137637</v>
      </c>
      <c r="X18" s="20"/>
      <c r="Y18" s="24">
        <v>4137637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4271411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4220764</v>
      </c>
      <c r="J26" s="36">
        <f t="shared" si="1"/>
        <v>4220764</v>
      </c>
      <c r="K26" s="36">
        <f t="shared" si="1"/>
        <v>-17066</v>
      </c>
      <c r="L26" s="36">
        <f t="shared" si="1"/>
        <v>-16515</v>
      </c>
      <c r="M26" s="36">
        <f t="shared" si="1"/>
        <v>-17066</v>
      </c>
      <c r="N26" s="36">
        <f t="shared" si="1"/>
        <v>-50647</v>
      </c>
      <c r="O26" s="36">
        <f t="shared" si="1"/>
        <v>-17066</v>
      </c>
      <c r="P26" s="36">
        <f t="shared" si="1"/>
        <v>-15414</v>
      </c>
      <c r="Q26" s="36">
        <f t="shared" si="1"/>
        <v>0</v>
      </c>
      <c r="R26" s="36">
        <f t="shared" si="1"/>
        <v>-32480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4137637</v>
      </c>
      <c r="X26" s="36">
        <f t="shared" si="1"/>
        <v>0</v>
      </c>
      <c r="Y26" s="36">
        <f t="shared" si="1"/>
        <v>4137637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4271411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4220764</v>
      </c>
      <c r="J27" s="31">
        <f t="shared" si="2"/>
        <v>4220764</v>
      </c>
      <c r="K27" s="31">
        <f t="shared" si="2"/>
        <v>-17066</v>
      </c>
      <c r="L27" s="31">
        <f t="shared" si="2"/>
        <v>-16515</v>
      </c>
      <c r="M27" s="31">
        <f t="shared" si="2"/>
        <v>-17066</v>
      </c>
      <c r="N27" s="31">
        <f t="shared" si="2"/>
        <v>-50647</v>
      </c>
      <c r="O27" s="31">
        <f t="shared" si="2"/>
        <v>-17066</v>
      </c>
      <c r="P27" s="31">
        <f t="shared" si="2"/>
        <v>-15414</v>
      </c>
      <c r="Q27" s="31">
        <f t="shared" si="2"/>
        <v>0</v>
      </c>
      <c r="R27" s="31">
        <f t="shared" si="2"/>
        <v>-32480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4137637</v>
      </c>
      <c r="X27" s="31">
        <f t="shared" si="2"/>
        <v>0</v>
      </c>
      <c r="Y27" s="31">
        <f t="shared" si="2"/>
        <v>4137637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4271411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4220764</v>
      </c>
      <c r="J46" s="44">
        <f t="shared" si="6"/>
        <v>4220764</v>
      </c>
      <c r="K46" s="44">
        <f t="shared" si="6"/>
        <v>-17066</v>
      </c>
      <c r="L46" s="44">
        <f t="shared" si="6"/>
        <v>-16515</v>
      </c>
      <c r="M46" s="44">
        <f t="shared" si="6"/>
        <v>-17066</v>
      </c>
      <c r="N46" s="44">
        <f t="shared" si="6"/>
        <v>-50647</v>
      </c>
      <c r="O46" s="44">
        <f t="shared" si="6"/>
        <v>-17066</v>
      </c>
      <c r="P46" s="44">
        <f t="shared" si="6"/>
        <v>-15414</v>
      </c>
      <c r="Q46" s="44">
        <f t="shared" si="6"/>
        <v>0</v>
      </c>
      <c r="R46" s="44">
        <f t="shared" si="6"/>
        <v>-32480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4137637</v>
      </c>
      <c r="X46" s="44">
        <f t="shared" si="6"/>
        <v>0</v>
      </c>
      <c r="Y46" s="44">
        <f t="shared" si="6"/>
        <v>4137637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100474115</v>
      </c>
      <c r="D6" s="18"/>
      <c r="E6" s="19">
        <v>105421586</v>
      </c>
      <c r="F6" s="20">
        <v>15915585</v>
      </c>
      <c r="G6" s="20">
        <v>95539169</v>
      </c>
      <c r="H6" s="20">
        <v>-2466670</v>
      </c>
      <c r="I6" s="20">
        <v>2180552</v>
      </c>
      <c r="J6" s="20">
        <v>95253051</v>
      </c>
      <c r="K6" s="20">
        <v>-3724464</v>
      </c>
      <c r="L6" s="20">
        <v>-3205626</v>
      </c>
      <c r="M6" s="20">
        <v>-2585492</v>
      </c>
      <c r="N6" s="20">
        <v>-9515582</v>
      </c>
      <c r="O6" s="20">
        <v>2510900</v>
      </c>
      <c r="P6" s="20">
        <v>-3300210</v>
      </c>
      <c r="Q6" s="20">
        <v>1931321</v>
      </c>
      <c r="R6" s="20">
        <v>1142011</v>
      </c>
      <c r="S6" s="20"/>
      <c r="T6" s="20"/>
      <c r="U6" s="20"/>
      <c r="V6" s="20"/>
      <c r="W6" s="20">
        <v>86879480</v>
      </c>
      <c r="X6" s="20">
        <v>14450163</v>
      </c>
      <c r="Y6" s="20">
        <v>72429317</v>
      </c>
      <c r="Z6" s="21">
        <v>501.23529402401897</v>
      </c>
      <c r="AA6" s="22">
        <v>15915585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78549461</v>
      </c>
      <c r="D8" s="18"/>
      <c r="E8" s="19">
        <v>89088806</v>
      </c>
      <c r="F8" s="20">
        <v>94370332</v>
      </c>
      <c r="G8" s="20">
        <v>70669562</v>
      </c>
      <c r="H8" s="20">
        <v>15388716</v>
      </c>
      <c r="I8" s="20">
        <v>-242065</v>
      </c>
      <c r="J8" s="20">
        <v>85816213</v>
      </c>
      <c r="K8" s="20">
        <v>2220868</v>
      </c>
      <c r="L8" s="20">
        <v>4698081</v>
      </c>
      <c r="M8" s="20">
        <v>2818903</v>
      </c>
      <c r="N8" s="20">
        <v>9737852</v>
      </c>
      <c r="O8" s="20">
        <v>538725</v>
      </c>
      <c r="P8" s="20">
        <v>13567665</v>
      </c>
      <c r="Q8" s="20">
        <v>147954</v>
      </c>
      <c r="R8" s="20">
        <v>14254344</v>
      </c>
      <c r="S8" s="20"/>
      <c r="T8" s="20"/>
      <c r="U8" s="20"/>
      <c r="V8" s="20"/>
      <c r="W8" s="20">
        <v>109808409</v>
      </c>
      <c r="X8" s="20">
        <v>91238208</v>
      </c>
      <c r="Y8" s="20">
        <v>18570201</v>
      </c>
      <c r="Z8" s="21">
        <v>20.353535439889395</v>
      </c>
      <c r="AA8" s="22">
        <v>94370332</v>
      </c>
    </row>
    <row r="9" spans="1:27" x14ac:dyDescent="0.25">
      <c r="A9" s="23" t="s">
        <v>38</v>
      </c>
      <c r="B9" s="17" t="s">
        <v>33</v>
      </c>
      <c r="C9" s="18">
        <v>2535747</v>
      </c>
      <c r="D9" s="18"/>
      <c r="E9" s="19">
        <v>8311637</v>
      </c>
      <c r="F9" s="20">
        <v>4953305</v>
      </c>
      <c r="G9" s="20">
        <v>8427171</v>
      </c>
      <c r="H9" s="20">
        <v>-5891423</v>
      </c>
      <c r="I9" s="20"/>
      <c r="J9" s="20">
        <v>2535748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2535748</v>
      </c>
      <c r="X9" s="20">
        <v>4348923</v>
      </c>
      <c r="Y9" s="20">
        <v>-1813175</v>
      </c>
      <c r="Z9" s="21">
        <v>-41.692506397560955</v>
      </c>
      <c r="AA9" s="22">
        <v>4953305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-9454736</v>
      </c>
      <c r="D11" s="18"/>
      <c r="E11" s="19">
        <v>-10874316</v>
      </c>
      <c r="F11" s="20">
        <v>-2266468</v>
      </c>
      <c r="G11" s="20">
        <v>-10096635</v>
      </c>
      <c r="H11" s="20">
        <v>-1096291</v>
      </c>
      <c r="I11" s="20">
        <v>-818201</v>
      </c>
      <c r="J11" s="20">
        <v>-12011127</v>
      </c>
      <c r="K11" s="20">
        <v>-630165</v>
      </c>
      <c r="L11" s="20">
        <v>361326</v>
      </c>
      <c r="M11" s="20">
        <v>315356</v>
      </c>
      <c r="N11" s="20">
        <v>46517</v>
      </c>
      <c r="O11" s="20">
        <v>330792</v>
      </c>
      <c r="P11" s="20">
        <v>-154554</v>
      </c>
      <c r="Q11" s="20">
        <v>-319674</v>
      </c>
      <c r="R11" s="20">
        <v>-143436</v>
      </c>
      <c r="S11" s="20"/>
      <c r="T11" s="20"/>
      <c r="U11" s="20"/>
      <c r="V11" s="20"/>
      <c r="W11" s="20">
        <v>-12108046</v>
      </c>
      <c r="X11" s="20">
        <v>-2266468</v>
      </c>
      <c r="Y11" s="20">
        <v>-9841578</v>
      </c>
      <c r="Z11" s="21">
        <v>434.22532327833443</v>
      </c>
      <c r="AA11" s="22">
        <v>-2266468</v>
      </c>
    </row>
    <row r="12" spans="1:27" x14ac:dyDescent="0.25">
      <c r="A12" s="23" t="s">
        <v>41</v>
      </c>
      <c r="B12" s="17" t="s">
        <v>33</v>
      </c>
      <c r="C12" s="18">
        <v>21796077</v>
      </c>
      <c r="D12" s="18"/>
      <c r="E12" s="19"/>
      <c r="F12" s="20"/>
      <c r="G12" s="24">
        <v>22795628</v>
      </c>
      <c r="H12" s="24">
        <v>674771</v>
      </c>
      <c r="I12" s="24">
        <v>459319</v>
      </c>
      <c r="J12" s="20">
        <v>23929718</v>
      </c>
      <c r="K12" s="24">
        <v>949294</v>
      </c>
      <c r="L12" s="24">
        <v>667475</v>
      </c>
      <c r="M12" s="20">
        <v>793231</v>
      </c>
      <c r="N12" s="24">
        <v>2410000</v>
      </c>
      <c r="O12" s="24">
        <v>265918</v>
      </c>
      <c r="P12" s="24">
        <v>870082</v>
      </c>
      <c r="Q12" s="20">
        <v>694325</v>
      </c>
      <c r="R12" s="24">
        <v>1830325</v>
      </c>
      <c r="S12" s="24"/>
      <c r="T12" s="20"/>
      <c r="U12" s="24"/>
      <c r="V12" s="24"/>
      <c r="W12" s="24">
        <v>28170043</v>
      </c>
      <c r="X12" s="20"/>
      <c r="Y12" s="24">
        <v>28170043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-387831</v>
      </c>
      <c r="D13" s="18"/>
      <c r="E13" s="19"/>
      <c r="F13" s="20"/>
      <c r="G13" s="20">
        <v>-387831</v>
      </c>
      <c r="H13" s="20"/>
      <c r="I13" s="20"/>
      <c r="J13" s="20">
        <v>-387831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-387831</v>
      </c>
      <c r="X13" s="20"/>
      <c r="Y13" s="20">
        <v>-387831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193512833</v>
      </c>
      <c r="D14" s="29">
        <f>SUM(D6:D13)</f>
        <v>0</v>
      </c>
      <c r="E14" s="30">
        <f t="shared" si="0"/>
        <v>191947713</v>
      </c>
      <c r="F14" s="31">
        <f t="shared" si="0"/>
        <v>112972754</v>
      </c>
      <c r="G14" s="31">
        <f t="shared" si="0"/>
        <v>186947064</v>
      </c>
      <c r="H14" s="31">
        <f t="shared" si="0"/>
        <v>6609103</v>
      </c>
      <c r="I14" s="31">
        <f t="shared" si="0"/>
        <v>1579605</v>
      </c>
      <c r="J14" s="31">
        <f t="shared" si="0"/>
        <v>195135772</v>
      </c>
      <c r="K14" s="31">
        <f t="shared" si="0"/>
        <v>-1184467</v>
      </c>
      <c r="L14" s="31">
        <f t="shared" si="0"/>
        <v>2521256</v>
      </c>
      <c r="M14" s="31">
        <f t="shared" si="0"/>
        <v>1341998</v>
      </c>
      <c r="N14" s="31">
        <f t="shared" si="0"/>
        <v>2678787</v>
      </c>
      <c r="O14" s="31">
        <f t="shared" si="0"/>
        <v>3646335</v>
      </c>
      <c r="P14" s="31">
        <f t="shared" si="0"/>
        <v>10982983</v>
      </c>
      <c r="Q14" s="31">
        <f t="shared" si="0"/>
        <v>2453926</v>
      </c>
      <c r="R14" s="31">
        <f t="shared" si="0"/>
        <v>17083244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214897803</v>
      </c>
      <c r="X14" s="31">
        <f t="shared" si="0"/>
        <v>107770826</v>
      </c>
      <c r="Y14" s="31">
        <f t="shared" si="0"/>
        <v>107126977</v>
      </c>
      <c r="Z14" s="32">
        <f>+IF(X14&lt;&gt;0,+(Y14/X14)*100,0)</f>
        <v>99.402575795419807</v>
      </c>
      <c r="AA14" s="33">
        <f>SUM(AA6:AA13)</f>
        <v>112972754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70583442</v>
      </c>
      <c r="D18" s="18"/>
      <c r="E18" s="19">
        <v>60650754</v>
      </c>
      <c r="F18" s="20">
        <v>46520442</v>
      </c>
      <c r="G18" s="24">
        <v>68292127</v>
      </c>
      <c r="H18" s="24">
        <v>-1839543</v>
      </c>
      <c r="I18" s="24">
        <v>-1998783</v>
      </c>
      <c r="J18" s="20">
        <v>64453801</v>
      </c>
      <c r="K18" s="24">
        <v>-2065429</v>
      </c>
      <c r="L18" s="24">
        <v>-1998783</v>
      </c>
      <c r="M18" s="20">
        <v>-2065429</v>
      </c>
      <c r="N18" s="24">
        <v>-6129641</v>
      </c>
      <c r="O18" s="24">
        <v>-2065429</v>
      </c>
      <c r="P18" s="24">
        <v>-8346625</v>
      </c>
      <c r="Q18" s="20">
        <v>13259909</v>
      </c>
      <c r="R18" s="24">
        <v>2847855</v>
      </c>
      <c r="S18" s="24"/>
      <c r="T18" s="20"/>
      <c r="U18" s="24"/>
      <c r="V18" s="24"/>
      <c r="W18" s="24">
        <v>61172015</v>
      </c>
      <c r="X18" s="20">
        <v>52536201</v>
      </c>
      <c r="Y18" s="24">
        <v>8635814</v>
      </c>
      <c r="Z18" s="25">
        <v>16.437834932145172</v>
      </c>
      <c r="AA18" s="26">
        <v>46520442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70583442</v>
      </c>
      <c r="D26" s="29">
        <f t="shared" ref="D26:Y26" si="1">SUM(D16:D25)</f>
        <v>0</v>
      </c>
      <c r="E26" s="35">
        <f t="shared" si="1"/>
        <v>60650754</v>
      </c>
      <c r="F26" s="36">
        <f t="shared" si="1"/>
        <v>46520442</v>
      </c>
      <c r="G26" s="36">
        <f t="shared" si="1"/>
        <v>68292127</v>
      </c>
      <c r="H26" s="36">
        <f t="shared" si="1"/>
        <v>-1839543</v>
      </c>
      <c r="I26" s="36">
        <f t="shared" si="1"/>
        <v>-1998783</v>
      </c>
      <c r="J26" s="36">
        <f t="shared" si="1"/>
        <v>64453801</v>
      </c>
      <c r="K26" s="36">
        <f t="shared" si="1"/>
        <v>-2065429</v>
      </c>
      <c r="L26" s="36">
        <f t="shared" si="1"/>
        <v>-1998783</v>
      </c>
      <c r="M26" s="36">
        <f t="shared" si="1"/>
        <v>-2065429</v>
      </c>
      <c r="N26" s="36">
        <f t="shared" si="1"/>
        <v>-6129641</v>
      </c>
      <c r="O26" s="36">
        <f t="shared" si="1"/>
        <v>-2065429</v>
      </c>
      <c r="P26" s="36">
        <f t="shared" si="1"/>
        <v>-8346625</v>
      </c>
      <c r="Q26" s="36">
        <f t="shared" si="1"/>
        <v>13259909</v>
      </c>
      <c r="R26" s="36">
        <f t="shared" si="1"/>
        <v>2847855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61172015</v>
      </c>
      <c r="X26" s="36">
        <f t="shared" si="1"/>
        <v>52536201</v>
      </c>
      <c r="Y26" s="36">
        <f t="shared" si="1"/>
        <v>8635814</v>
      </c>
      <c r="Z26" s="37">
        <f>+IF(X26&lt;&gt;0,+(Y26/X26)*100,0)</f>
        <v>16.437834932145172</v>
      </c>
      <c r="AA26" s="38">
        <f>SUM(AA16:AA25)</f>
        <v>46520442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264096275</v>
      </c>
      <c r="D27" s="29">
        <f>+D14+D26</f>
        <v>0</v>
      </c>
      <c r="E27" s="30">
        <f t="shared" si="2"/>
        <v>252598467</v>
      </c>
      <c r="F27" s="31">
        <f t="shared" si="2"/>
        <v>159493196</v>
      </c>
      <c r="G27" s="31">
        <f t="shared" si="2"/>
        <v>255239191</v>
      </c>
      <c r="H27" s="31">
        <f t="shared" si="2"/>
        <v>4769560</v>
      </c>
      <c r="I27" s="31">
        <f t="shared" si="2"/>
        <v>-419178</v>
      </c>
      <c r="J27" s="31">
        <f t="shared" si="2"/>
        <v>259589573</v>
      </c>
      <c r="K27" s="31">
        <f t="shared" si="2"/>
        <v>-3249896</v>
      </c>
      <c r="L27" s="31">
        <f t="shared" si="2"/>
        <v>522473</v>
      </c>
      <c r="M27" s="31">
        <f t="shared" si="2"/>
        <v>-723431</v>
      </c>
      <c r="N27" s="31">
        <f t="shared" si="2"/>
        <v>-3450854</v>
      </c>
      <c r="O27" s="31">
        <f t="shared" si="2"/>
        <v>1580906</v>
      </c>
      <c r="P27" s="31">
        <f t="shared" si="2"/>
        <v>2636358</v>
      </c>
      <c r="Q27" s="31">
        <f t="shared" si="2"/>
        <v>15713835</v>
      </c>
      <c r="R27" s="31">
        <f t="shared" si="2"/>
        <v>19931099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276069818</v>
      </c>
      <c r="X27" s="31">
        <f t="shared" si="2"/>
        <v>160307027</v>
      </c>
      <c r="Y27" s="31">
        <f t="shared" si="2"/>
        <v>115762791</v>
      </c>
      <c r="Z27" s="32">
        <f>+IF(X27&lt;&gt;0,+(Y27/X27)*100,0)</f>
        <v>72.213173163020485</v>
      </c>
      <c r="AA27" s="33">
        <f>+AA14+AA26</f>
        <v>159493196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-286909</v>
      </c>
      <c r="D32" s="18"/>
      <c r="E32" s="19">
        <v>-235560</v>
      </c>
      <c r="F32" s="20">
        <v>1781357</v>
      </c>
      <c r="G32" s="20">
        <v>-290605</v>
      </c>
      <c r="H32" s="20">
        <v>-1256</v>
      </c>
      <c r="I32" s="20">
        <v>-1442</v>
      </c>
      <c r="J32" s="20">
        <v>-293303</v>
      </c>
      <c r="K32" s="20">
        <v>-2769</v>
      </c>
      <c r="L32" s="20">
        <v>-2596</v>
      </c>
      <c r="M32" s="20">
        <v>-5130</v>
      </c>
      <c r="N32" s="20">
        <v>-10495</v>
      </c>
      <c r="O32" s="20">
        <v>-336</v>
      </c>
      <c r="P32" s="20">
        <v>-1665</v>
      </c>
      <c r="Q32" s="20">
        <v>-3365</v>
      </c>
      <c r="R32" s="20">
        <v>-5366</v>
      </c>
      <c r="S32" s="20"/>
      <c r="T32" s="20"/>
      <c r="U32" s="20"/>
      <c r="V32" s="20"/>
      <c r="W32" s="20">
        <v>-309164</v>
      </c>
      <c r="X32" s="20">
        <v>1781357</v>
      </c>
      <c r="Y32" s="20">
        <v>-2090521</v>
      </c>
      <c r="Z32" s="21">
        <v>-117.35553288869103</v>
      </c>
      <c r="AA32" s="22">
        <v>1781357</v>
      </c>
    </row>
    <row r="33" spans="1:27" x14ac:dyDescent="0.25">
      <c r="A33" s="23" t="s">
        <v>61</v>
      </c>
      <c r="B33" s="17" t="s">
        <v>33</v>
      </c>
      <c r="C33" s="18">
        <v>10110699</v>
      </c>
      <c r="D33" s="18"/>
      <c r="E33" s="19">
        <v>-20291419</v>
      </c>
      <c r="F33" s="20">
        <v>-3054633</v>
      </c>
      <c r="G33" s="20">
        <v>3606142</v>
      </c>
      <c r="H33" s="20">
        <v>-2695271</v>
      </c>
      <c r="I33" s="20">
        <v>-1792875</v>
      </c>
      <c r="J33" s="20">
        <v>-882004</v>
      </c>
      <c r="K33" s="20">
        <v>-3481748</v>
      </c>
      <c r="L33" s="20">
        <v>4717917</v>
      </c>
      <c r="M33" s="20">
        <v>-2056585</v>
      </c>
      <c r="N33" s="20">
        <v>-820416</v>
      </c>
      <c r="O33" s="20">
        <v>3140407</v>
      </c>
      <c r="P33" s="20">
        <v>-71887</v>
      </c>
      <c r="Q33" s="20">
        <v>-2442787</v>
      </c>
      <c r="R33" s="20">
        <v>625733</v>
      </c>
      <c r="S33" s="20"/>
      <c r="T33" s="20"/>
      <c r="U33" s="20"/>
      <c r="V33" s="20"/>
      <c r="W33" s="20">
        <v>-1076687</v>
      </c>
      <c r="X33" s="20">
        <v>-822380</v>
      </c>
      <c r="Y33" s="20">
        <v>-254307</v>
      </c>
      <c r="Z33" s="21">
        <v>30.923295799995138</v>
      </c>
      <c r="AA33" s="22">
        <v>-3054633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49511163</v>
      </c>
      <c r="D36" s="18"/>
      <c r="E36" s="19">
        <v>18746052</v>
      </c>
      <c r="F36" s="20">
        <v>18746052</v>
      </c>
      <c r="G36" s="20">
        <v>52274964</v>
      </c>
      <c r="H36" s="20">
        <v>461143</v>
      </c>
      <c r="I36" s="20">
        <v>935778</v>
      </c>
      <c r="J36" s="20">
        <v>53671885</v>
      </c>
      <c r="K36" s="20">
        <v>745200</v>
      </c>
      <c r="L36" s="20">
        <v>553576</v>
      </c>
      <c r="M36" s="20">
        <v>705208</v>
      </c>
      <c r="N36" s="20">
        <v>2003984</v>
      </c>
      <c r="O36" s="20">
        <v>779195</v>
      </c>
      <c r="P36" s="20">
        <v>443711</v>
      </c>
      <c r="Q36" s="20">
        <v>1011483</v>
      </c>
      <c r="R36" s="20">
        <v>2234389</v>
      </c>
      <c r="S36" s="20"/>
      <c r="T36" s="20"/>
      <c r="U36" s="20"/>
      <c r="V36" s="20"/>
      <c r="W36" s="20">
        <v>57910258</v>
      </c>
      <c r="X36" s="20">
        <v>14059539</v>
      </c>
      <c r="Y36" s="20">
        <v>43850719</v>
      </c>
      <c r="Z36" s="21">
        <v>311.89300730272873</v>
      </c>
      <c r="AA36" s="22">
        <v>18746052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59334953</v>
      </c>
      <c r="D38" s="29">
        <f t="shared" ref="D38:Y38" si="3">SUM(D30:D37)</f>
        <v>0</v>
      </c>
      <c r="E38" s="30">
        <f t="shared" si="3"/>
        <v>-1780927</v>
      </c>
      <c r="F38" s="31">
        <f t="shared" si="3"/>
        <v>17472776</v>
      </c>
      <c r="G38" s="31">
        <f t="shared" si="3"/>
        <v>55590501</v>
      </c>
      <c r="H38" s="31">
        <f t="shared" si="3"/>
        <v>-2235384</v>
      </c>
      <c r="I38" s="31">
        <f t="shared" si="3"/>
        <v>-858539</v>
      </c>
      <c r="J38" s="31">
        <f t="shared" si="3"/>
        <v>52496578</v>
      </c>
      <c r="K38" s="31">
        <f t="shared" si="3"/>
        <v>-2739317</v>
      </c>
      <c r="L38" s="31">
        <f t="shared" si="3"/>
        <v>5268897</v>
      </c>
      <c r="M38" s="31">
        <f t="shared" si="3"/>
        <v>-1356507</v>
      </c>
      <c r="N38" s="31">
        <f t="shared" si="3"/>
        <v>1173073</v>
      </c>
      <c r="O38" s="31">
        <f t="shared" si="3"/>
        <v>3919266</v>
      </c>
      <c r="P38" s="31">
        <f t="shared" si="3"/>
        <v>370159</v>
      </c>
      <c r="Q38" s="31">
        <f t="shared" si="3"/>
        <v>-1434669</v>
      </c>
      <c r="R38" s="31">
        <f t="shared" si="3"/>
        <v>2854756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56524407</v>
      </c>
      <c r="X38" s="31">
        <f t="shared" si="3"/>
        <v>15018516</v>
      </c>
      <c r="Y38" s="31">
        <f t="shared" si="3"/>
        <v>41505891</v>
      </c>
      <c r="Z38" s="32">
        <f>+IF(X38&lt;&gt;0,+(Y38/X38)*100,0)</f>
        <v>276.36479529668577</v>
      </c>
      <c r="AA38" s="33">
        <f>SUM(AA30:AA37)</f>
        <v>17472776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59334953</v>
      </c>
      <c r="D45" s="29">
        <f>+D38+D44</f>
        <v>0</v>
      </c>
      <c r="E45" s="30">
        <f t="shared" si="5"/>
        <v>-1780927</v>
      </c>
      <c r="F45" s="31">
        <f t="shared" si="5"/>
        <v>17472776</v>
      </c>
      <c r="G45" s="31">
        <f t="shared" si="5"/>
        <v>55590501</v>
      </c>
      <c r="H45" s="31">
        <f t="shared" si="5"/>
        <v>-2235384</v>
      </c>
      <c r="I45" s="31">
        <f t="shared" si="5"/>
        <v>-858539</v>
      </c>
      <c r="J45" s="31">
        <f t="shared" si="5"/>
        <v>52496578</v>
      </c>
      <c r="K45" s="31">
        <f t="shared" si="5"/>
        <v>-2739317</v>
      </c>
      <c r="L45" s="31">
        <f t="shared" si="5"/>
        <v>5268897</v>
      </c>
      <c r="M45" s="31">
        <f t="shared" si="5"/>
        <v>-1356507</v>
      </c>
      <c r="N45" s="31">
        <f t="shared" si="5"/>
        <v>1173073</v>
      </c>
      <c r="O45" s="31">
        <f t="shared" si="5"/>
        <v>3919266</v>
      </c>
      <c r="P45" s="31">
        <f t="shared" si="5"/>
        <v>370159</v>
      </c>
      <c r="Q45" s="31">
        <f t="shared" si="5"/>
        <v>-1434669</v>
      </c>
      <c r="R45" s="31">
        <f t="shared" si="5"/>
        <v>2854756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56524407</v>
      </c>
      <c r="X45" s="31">
        <f t="shared" si="5"/>
        <v>15018516</v>
      </c>
      <c r="Y45" s="31">
        <f t="shared" si="5"/>
        <v>41505891</v>
      </c>
      <c r="Z45" s="32">
        <f>+IF(X45&lt;&gt;0,+(Y45/X45)*100,0)</f>
        <v>276.36479529668577</v>
      </c>
      <c r="AA45" s="33">
        <f>+AA38+AA44</f>
        <v>17472776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204761322</v>
      </c>
      <c r="D46" s="42">
        <f t="shared" si="6"/>
        <v>0</v>
      </c>
      <c r="E46" s="43">
        <f t="shared" si="6"/>
        <v>254379394</v>
      </c>
      <c r="F46" s="44">
        <f t="shared" si="6"/>
        <v>142020420</v>
      </c>
      <c r="G46" s="44">
        <f t="shared" si="6"/>
        <v>199648690</v>
      </c>
      <c r="H46" s="44">
        <f t="shared" si="6"/>
        <v>7004944</v>
      </c>
      <c r="I46" s="44">
        <f t="shared" si="6"/>
        <v>439361</v>
      </c>
      <c r="J46" s="44">
        <f t="shared" si="6"/>
        <v>207092995</v>
      </c>
      <c r="K46" s="44">
        <f t="shared" si="6"/>
        <v>-510579</v>
      </c>
      <c r="L46" s="44">
        <f t="shared" si="6"/>
        <v>-4746424</v>
      </c>
      <c r="M46" s="44">
        <f t="shared" si="6"/>
        <v>633076</v>
      </c>
      <c r="N46" s="44">
        <f t="shared" si="6"/>
        <v>-4623927</v>
      </c>
      <c r="O46" s="44">
        <f t="shared" si="6"/>
        <v>-2338360</v>
      </c>
      <c r="P46" s="44">
        <f t="shared" si="6"/>
        <v>2266199</v>
      </c>
      <c r="Q46" s="44">
        <f t="shared" si="6"/>
        <v>17148504</v>
      </c>
      <c r="R46" s="44">
        <f t="shared" si="6"/>
        <v>17076343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219545411</v>
      </c>
      <c r="X46" s="44">
        <f t="shared" si="6"/>
        <v>145288511</v>
      </c>
      <c r="Y46" s="44">
        <f t="shared" si="6"/>
        <v>74256900</v>
      </c>
      <c r="Z46" s="45">
        <f>+IF(X46&lt;&gt;0,+(Y46/X46)*100,0)</f>
        <v>51.109960098634367</v>
      </c>
      <c r="AA46" s="46">
        <f>+AA27-AA45</f>
        <v>142020420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-142699686</v>
      </c>
      <c r="D48" s="18"/>
      <c r="E48" s="19">
        <v>-10697306</v>
      </c>
      <c r="F48" s="20">
        <v>-11351702</v>
      </c>
      <c r="G48" s="20">
        <v>-151595517</v>
      </c>
      <c r="H48" s="20">
        <v>7786713</v>
      </c>
      <c r="I48" s="20">
        <v>-1230246</v>
      </c>
      <c r="J48" s="20">
        <v>-145039050</v>
      </c>
      <c r="K48" s="20">
        <v>-2060223</v>
      </c>
      <c r="L48" s="20">
        <v>-6372164</v>
      </c>
      <c r="M48" s="20">
        <v>-1919832</v>
      </c>
      <c r="N48" s="20">
        <v>-10352219</v>
      </c>
      <c r="O48" s="20">
        <v>-1713162</v>
      </c>
      <c r="P48" s="20">
        <v>3555820</v>
      </c>
      <c r="Q48" s="20">
        <v>15869973</v>
      </c>
      <c r="R48" s="20">
        <v>17712631</v>
      </c>
      <c r="S48" s="20"/>
      <c r="T48" s="20"/>
      <c r="U48" s="20"/>
      <c r="V48" s="20"/>
      <c r="W48" s="20">
        <v>-137678638</v>
      </c>
      <c r="X48" s="20">
        <v>-8083611</v>
      </c>
      <c r="Y48" s="20">
        <v>-129595027</v>
      </c>
      <c r="Z48" s="47">
        <v>1603.1823772816381</v>
      </c>
      <c r="AA48" s="22">
        <v>-11351702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-142699686</v>
      </c>
      <c r="D51" s="50">
        <f t="shared" ref="D51:Y51" si="7">SUM(D48:D50)</f>
        <v>0</v>
      </c>
      <c r="E51" s="51">
        <f t="shared" si="7"/>
        <v>-10697306</v>
      </c>
      <c r="F51" s="52">
        <f t="shared" si="7"/>
        <v>-11351702</v>
      </c>
      <c r="G51" s="52">
        <f t="shared" si="7"/>
        <v>-151595517</v>
      </c>
      <c r="H51" s="52">
        <f t="shared" si="7"/>
        <v>7786713</v>
      </c>
      <c r="I51" s="52">
        <f t="shared" si="7"/>
        <v>-1230246</v>
      </c>
      <c r="J51" s="52">
        <f t="shared" si="7"/>
        <v>-145039050</v>
      </c>
      <c r="K51" s="52">
        <f t="shared" si="7"/>
        <v>-2060223</v>
      </c>
      <c r="L51" s="52">
        <f t="shared" si="7"/>
        <v>-6372164</v>
      </c>
      <c r="M51" s="52">
        <f t="shared" si="7"/>
        <v>-1919832</v>
      </c>
      <c r="N51" s="52">
        <f t="shared" si="7"/>
        <v>-10352219</v>
      </c>
      <c r="O51" s="52">
        <f t="shared" si="7"/>
        <v>-1713162</v>
      </c>
      <c r="P51" s="52">
        <f t="shared" si="7"/>
        <v>3555820</v>
      </c>
      <c r="Q51" s="52">
        <f t="shared" si="7"/>
        <v>15869973</v>
      </c>
      <c r="R51" s="52">
        <f t="shared" si="7"/>
        <v>17712631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-137678638</v>
      </c>
      <c r="X51" s="52">
        <f t="shared" si="7"/>
        <v>-8083611</v>
      </c>
      <c r="Y51" s="52">
        <f t="shared" si="7"/>
        <v>-129595027</v>
      </c>
      <c r="Z51" s="53">
        <f>+IF(X51&lt;&gt;0,+(Y51/X51)*100,0)</f>
        <v>1603.1823772816381</v>
      </c>
      <c r="AA51" s="54">
        <f>SUM(AA48:AA50)</f>
        <v>-11351702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16433736</v>
      </c>
      <c r="D18" s="18"/>
      <c r="E18" s="19">
        <v>-2220</v>
      </c>
      <c r="F18" s="20">
        <v>347780</v>
      </c>
      <c r="G18" s="24">
        <v>5756641</v>
      </c>
      <c r="H18" s="24">
        <v>-5910416</v>
      </c>
      <c r="I18" s="24">
        <v>8240028</v>
      </c>
      <c r="J18" s="20">
        <v>8086253</v>
      </c>
      <c r="K18" s="24">
        <v>16356764</v>
      </c>
      <c r="L18" s="24">
        <v>-72353</v>
      </c>
      <c r="M18" s="20">
        <v>-76972</v>
      </c>
      <c r="N18" s="24">
        <v>16207439</v>
      </c>
      <c r="O18" s="24">
        <v>-79131</v>
      </c>
      <c r="P18" s="24">
        <v>-70548</v>
      </c>
      <c r="Q18" s="20"/>
      <c r="R18" s="24">
        <v>-149679</v>
      </c>
      <c r="S18" s="24"/>
      <c r="T18" s="20"/>
      <c r="U18" s="24"/>
      <c r="V18" s="24"/>
      <c r="W18" s="24">
        <v>24144013</v>
      </c>
      <c r="X18" s="20">
        <v>260838</v>
      </c>
      <c r="Y18" s="24">
        <v>23883175</v>
      </c>
      <c r="Z18" s="25">
        <v>9156.3249986581704</v>
      </c>
      <c r="AA18" s="26">
        <v>347780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16433736</v>
      </c>
      <c r="D26" s="29">
        <f t="shared" ref="D26:Y26" si="1">SUM(D16:D25)</f>
        <v>0</v>
      </c>
      <c r="E26" s="35">
        <f t="shared" si="1"/>
        <v>-2220</v>
      </c>
      <c r="F26" s="36">
        <f t="shared" si="1"/>
        <v>347780</v>
      </c>
      <c r="G26" s="36">
        <f t="shared" si="1"/>
        <v>5756641</v>
      </c>
      <c r="H26" s="36">
        <f t="shared" si="1"/>
        <v>-5910416</v>
      </c>
      <c r="I26" s="36">
        <f t="shared" si="1"/>
        <v>8240028</v>
      </c>
      <c r="J26" s="36">
        <f t="shared" si="1"/>
        <v>8086253</v>
      </c>
      <c r="K26" s="36">
        <f t="shared" si="1"/>
        <v>16356764</v>
      </c>
      <c r="L26" s="36">
        <f t="shared" si="1"/>
        <v>-72353</v>
      </c>
      <c r="M26" s="36">
        <f t="shared" si="1"/>
        <v>-76972</v>
      </c>
      <c r="N26" s="36">
        <f t="shared" si="1"/>
        <v>16207439</v>
      </c>
      <c r="O26" s="36">
        <f t="shared" si="1"/>
        <v>-79131</v>
      </c>
      <c r="P26" s="36">
        <f t="shared" si="1"/>
        <v>-70548</v>
      </c>
      <c r="Q26" s="36">
        <f t="shared" si="1"/>
        <v>0</v>
      </c>
      <c r="R26" s="36">
        <f t="shared" si="1"/>
        <v>-149679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24144013</v>
      </c>
      <c r="X26" s="36">
        <f t="shared" si="1"/>
        <v>260838</v>
      </c>
      <c r="Y26" s="36">
        <f t="shared" si="1"/>
        <v>23883175</v>
      </c>
      <c r="Z26" s="37">
        <f>+IF(X26&lt;&gt;0,+(Y26/X26)*100,0)</f>
        <v>9156.3249986581704</v>
      </c>
      <c r="AA26" s="38">
        <f>SUM(AA16:AA25)</f>
        <v>347780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16433736</v>
      </c>
      <c r="D27" s="29">
        <f>+D14+D26</f>
        <v>0</v>
      </c>
      <c r="E27" s="30">
        <f t="shared" si="2"/>
        <v>-2220</v>
      </c>
      <c r="F27" s="31">
        <f t="shared" si="2"/>
        <v>347780</v>
      </c>
      <c r="G27" s="31">
        <f t="shared" si="2"/>
        <v>5756641</v>
      </c>
      <c r="H27" s="31">
        <f t="shared" si="2"/>
        <v>-5910416</v>
      </c>
      <c r="I27" s="31">
        <f t="shared" si="2"/>
        <v>8240028</v>
      </c>
      <c r="J27" s="31">
        <f t="shared" si="2"/>
        <v>8086253</v>
      </c>
      <c r="K27" s="31">
        <f t="shared" si="2"/>
        <v>16356764</v>
      </c>
      <c r="L27" s="31">
        <f t="shared" si="2"/>
        <v>-72353</v>
      </c>
      <c r="M27" s="31">
        <f t="shared" si="2"/>
        <v>-76972</v>
      </c>
      <c r="N27" s="31">
        <f t="shared" si="2"/>
        <v>16207439</v>
      </c>
      <c r="O27" s="31">
        <f t="shared" si="2"/>
        <v>-79131</v>
      </c>
      <c r="P27" s="31">
        <f t="shared" si="2"/>
        <v>-70548</v>
      </c>
      <c r="Q27" s="31">
        <f t="shared" si="2"/>
        <v>0</v>
      </c>
      <c r="R27" s="31">
        <f t="shared" si="2"/>
        <v>-149679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24144013</v>
      </c>
      <c r="X27" s="31">
        <f t="shared" si="2"/>
        <v>260838</v>
      </c>
      <c r="Y27" s="31">
        <f t="shared" si="2"/>
        <v>23883175</v>
      </c>
      <c r="Z27" s="32">
        <f>+IF(X27&lt;&gt;0,+(Y27/X27)*100,0)</f>
        <v>9156.3249986581704</v>
      </c>
      <c r="AA27" s="33">
        <f>+AA14+AA26</f>
        <v>347780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16433736</v>
      </c>
      <c r="D46" s="42">
        <f t="shared" si="6"/>
        <v>0</v>
      </c>
      <c r="E46" s="43">
        <f t="shared" si="6"/>
        <v>-2220</v>
      </c>
      <c r="F46" s="44">
        <f t="shared" si="6"/>
        <v>347780</v>
      </c>
      <c r="G46" s="44">
        <f t="shared" si="6"/>
        <v>5756641</v>
      </c>
      <c r="H46" s="44">
        <f t="shared" si="6"/>
        <v>-5910416</v>
      </c>
      <c r="I46" s="44">
        <f t="shared" si="6"/>
        <v>8240028</v>
      </c>
      <c r="J46" s="44">
        <f t="shared" si="6"/>
        <v>8086253</v>
      </c>
      <c r="K46" s="44">
        <f t="shared" si="6"/>
        <v>16356764</v>
      </c>
      <c r="L46" s="44">
        <f t="shared" si="6"/>
        <v>-72353</v>
      </c>
      <c r="M46" s="44">
        <f t="shared" si="6"/>
        <v>-76972</v>
      </c>
      <c r="N46" s="44">
        <f t="shared" si="6"/>
        <v>16207439</v>
      </c>
      <c r="O46" s="44">
        <f t="shared" si="6"/>
        <v>-79131</v>
      </c>
      <c r="P46" s="44">
        <f t="shared" si="6"/>
        <v>-70548</v>
      </c>
      <c r="Q46" s="44">
        <f t="shared" si="6"/>
        <v>0</v>
      </c>
      <c r="R46" s="44">
        <f t="shared" si="6"/>
        <v>-149679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24144013</v>
      </c>
      <c r="X46" s="44">
        <f t="shared" si="6"/>
        <v>260838</v>
      </c>
      <c r="Y46" s="44">
        <f t="shared" si="6"/>
        <v>23883175</v>
      </c>
      <c r="Z46" s="45">
        <f>+IF(X46&lt;&gt;0,+(Y46/X46)*100,0)</f>
        <v>9156.3249986581704</v>
      </c>
      <c r="AA46" s="46">
        <f>+AA27-AA45</f>
        <v>347780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350000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262503</v>
      </c>
      <c r="Y48" s="20">
        <v>-262503</v>
      </c>
      <c r="Z48" s="47">
        <v>-100</v>
      </c>
      <c r="AA48" s="22">
        <v>350000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350000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262503</v>
      </c>
      <c r="Y51" s="52">
        <f t="shared" si="7"/>
        <v>-262503</v>
      </c>
      <c r="Z51" s="53">
        <f>+IF(X51&lt;&gt;0,+(Y51/X51)*100,0)</f>
        <v>-100</v>
      </c>
      <c r="AA51" s="54">
        <f>SUM(AA48:AA50)</f>
        <v>350000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2971076</v>
      </c>
      <c r="D18" s="18"/>
      <c r="E18" s="19"/>
      <c r="F18" s="20">
        <v>1718027</v>
      </c>
      <c r="G18" s="24">
        <v>2970725</v>
      </c>
      <c r="H18" s="24"/>
      <c r="I18" s="24"/>
      <c r="J18" s="20">
        <v>2970725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2970725</v>
      </c>
      <c r="X18" s="20">
        <v>1288521</v>
      </c>
      <c r="Y18" s="24">
        <v>1682204</v>
      </c>
      <c r="Z18" s="25">
        <v>130.55309149016585</v>
      </c>
      <c r="AA18" s="26">
        <v>1718027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2971076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1718027</v>
      </c>
      <c r="G26" s="36">
        <f t="shared" si="1"/>
        <v>2970725</v>
      </c>
      <c r="H26" s="36">
        <f t="shared" si="1"/>
        <v>0</v>
      </c>
      <c r="I26" s="36">
        <f t="shared" si="1"/>
        <v>0</v>
      </c>
      <c r="J26" s="36">
        <f t="shared" si="1"/>
        <v>2970725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2970725</v>
      </c>
      <c r="X26" s="36">
        <f t="shared" si="1"/>
        <v>1288521</v>
      </c>
      <c r="Y26" s="36">
        <f t="shared" si="1"/>
        <v>1682204</v>
      </c>
      <c r="Z26" s="37">
        <f>+IF(X26&lt;&gt;0,+(Y26/X26)*100,0)</f>
        <v>130.55309149016585</v>
      </c>
      <c r="AA26" s="38">
        <f>SUM(AA16:AA25)</f>
        <v>1718027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2971076</v>
      </c>
      <c r="D27" s="29">
        <f>+D14+D26</f>
        <v>0</v>
      </c>
      <c r="E27" s="30">
        <f t="shared" si="2"/>
        <v>0</v>
      </c>
      <c r="F27" s="31">
        <f t="shared" si="2"/>
        <v>1718027</v>
      </c>
      <c r="G27" s="31">
        <f t="shared" si="2"/>
        <v>2970725</v>
      </c>
      <c r="H27" s="31">
        <f t="shared" si="2"/>
        <v>0</v>
      </c>
      <c r="I27" s="31">
        <f t="shared" si="2"/>
        <v>0</v>
      </c>
      <c r="J27" s="31">
        <f t="shared" si="2"/>
        <v>2970725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2970725</v>
      </c>
      <c r="X27" s="31">
        <f t="shared" si="2"/>
        <v>1288521</v>
      </c>
      <c r="Y27" s="31">
        <f t="shared" si="2"/>
        <v>1682204</v>
      </c>
      <c r="Z27" s="32">
        <f>+IF(X27&lt;&gt;0,+(Y27/X27)*100,0)</f>
        <v>130.55309149016585</v>
      </c>
      <c r="AA27" s="33">
        <f>+AA14+AA26</f>
        <v>1718027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2971076</v>
      </c>
      <c r="D46" s="42">
        <f t="shared" si="6"/>
        <v>0</v>
      </c>
      <c r="E46" s="43">
        <f t="shared" si="6"/>
        <v>0</v>
      </c>
      <c r="F46" s="44">
        <f t="shared" si="6"/>
        <v>1718027</v>
      </c>
      <c r="G46" s="44">
        <f t="shared" si="6"/>
        <v>2970725</v>
      </c>
      <c r="H46" s="44">
        <f t="shared" si="6"/>
        <v>0</v>
      </c>
      <c r="I46" s="44">
        <f t="shared" si="6"/>
        <v>0</v>
      </c>
      <c r="J46" s="44">
        <f t="shared" si="6"/>
        <v>2970725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2970725</v>
      </c>
      <c r="X46" s="44">
        <f t="shared" si="6"/>
        <v>1288521</v>
      </c>
      <c r="Y46" s="44">
        <f t="shared" si="6"/>
        <v>1682204</v>
      </c>
      <c r="Z46" s="45">
        <f>+IF(X46&lt;&gt;0,+(Y46/X46)*100,0)</f>
        <v>130.55309149016585</v>
      </c>
      <c r="AA46" s="46">
        <f>+AA27-AA45</f>
        <v>1718027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1718027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1288521</v>
      </c>
      <c r="Y48" s="20">
        <v>-1288521</v>
      </c>
      <c r="Z48" s="47">
        <v>-100</v>
      </c>
      <c r="AA48" s="22">
        <v>1718027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1718027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1288521</v>
      </c>
      <c r="Y51" s="52">
        <f t="shared" si="7"/>
        <v>-1288521</v>
      </c>
      <c r="Z51" s="53">
        <f>+IF(X51&lt;&gt;0,+(Y51/X51)*100,0)</f>
        <v>-100</v>
      </c>
      <c r="AA51" s="54">
        <f>SUM(AA48:AA50)</f>
        <v>1718027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9213578</v>
      </c>
      <c r="D8" s="18"/>
      <c r="E8" s="19">
        <v>54559562</v>
      </c>
      <c r="F8" s="20">
        <v>29538387</v>
      </c>
      <c r="G8" s="20">
        <v>37085820</v>
      </c>
      <c r="H8" s="20">
        <v>-23676962</v>
      </c>
      <c r="I8" s="20">
        <v>2470638</v>
      </c>
      <c r="J8" s="20">
        <v>15879496</v>
      </c>
      <c r="K8" s="20">
        <v>2807208</v>
      </c>
      <c r="L8" s="20">
        <v>-193344</v>
      </c>
      <c r="M8" s="20">
        <v>2120243</v>
      </c>
      <c r="N8" s="20">
        <v>4734107</v>
      </c>
      <c r="O8" s="20">
        <v>1870684</v>
      </c>
      <c r="P8" s="20">
        <v>741377</v>
      </c>
      <c r="Q8" s="20">
        <v>1670867</v>
      </c>
      <c r="R8" s="20">
        <v>4282928</v>
      </c>
      <c r="S8" s="20"/>
      <c r="T8" s="20"/>
      <c r="U8" s="20"/>
      <c r="V8" s="20"/>
      <c r="W8" s="20">
        <v>24896531</v>
      </c>
      <c r="X8" s="20">
        <v>21935131</v>
      </c>
      <c r="Y8" s="20">
        <v>2961400</v>
      </c>
      <c r="Z8" s="21">
        <v>13.500717182860681</v>
      </c>
      <c r="AA8" s="22">
        <v>29538387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1726122</v>
      </c>
      <c r="D11" s="18"/>
      <c r="E11" s="19">
        <v>1395963</v>
      </c>
      <c r="F11" s="20">
        <v>1726122</v>
      </c>
      <c r="G11" s="20">
        <v>12115560</v>
      </c>
      <c r="H11" s="20">
        <v>-6535315</v>
      </c>
      <c r="I11" s="20">
        <v>5520786</v>
      </c>
      <c r="J11" s="20">
        <v>11101031</v>
      </c>
      <c r="K11" s="20">
        <v>1396839</v>
      </c>
      <c r="L11" s="20">
        <v>5361102</v>
      </c>
      <c r="M11" s="20">
        <v>2652098</v>
      </c>
      <c r="N11" s="20">
        <v>9410039</v>
      </c>
      <c r="O11" s="20">
        <v>6848197</v>
      </c>
      <c r="P11" s="20">
        <v>1581722</v>
      </c>
      <c r="Q11" s="20">
        <v>5931680</v>
      </c>
      <c r="R11" s="20">
        <v>14361599</v>
      </c>
      <c r="S11" s="20"/>
      <c r="T11" s="20"/>
      <c r="U11" s="20"/>
      <c r="V11" s="20"/>
      <c r="W11" s="20">
        <v>34872669</v>
      </c>
      <c r="X11" s="20">
        <v>1294596</v>
      </c>
      <c r="Y11" s="20">
        <v>33578073</v>
      </c>
      <c r="Z11" s="21">
        <v>2593.7105475376102</v>
      </c>
      <c r="AA11" s="22">
        <v>1726122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10939700</v>
      </c>
      <c r="D14" s="29">
        <f>SUM(D6:D13)</f>
        <v>0</v>
      </c>
      <c r="E14" s="30">
        <f t="shared" si="0"/>
        <v>55955525</v>
      </c>
      <c r="F14" s="31">
        <f t="shared" si="0"/>
        <v>31264509</v>
      </c>
      <c r="G14" s="31">
        <f t="shared" si="0"/>
        <v>49201380</v>
      </c>
      <c r="H14" s="31">
        <f t="shared" si="0"/>
        <v>-30212277</v>
      </c>
      <c r="I14" s="31">
        <f t="shared" si="0"/>
        <v>7991424</v>
      </c>
      <c r="J14" s="31">
        <f t="shared" si="0"/>
        <v>26980527</v>
      </c>
      <c r="K14" s="31">
        <f t="shared" si="0"/>
        <v>4204047</v>
      </c>
      <c r="L14" s="31">
        <f t="shared" si="0"/>
        <v>5167758</v>
      </c>
      <c r="M14" s="31">
        <f t="shared" si="0"/>
        <v>4772341</v>
      </c>
      <c r="N14" s="31">
        <f t="shared" si="0"/>
        <v>14144146</v>
      </c>
      <c r="O14" s="31">
        <f t="shared" si="0"/>
        <v>8718881</v>
      </c>
      <c r="P14" s="31">
        <f t="shared" si="0"/>
        <v>2323099</v>
      </c>
      <c r="Q14" s="31">
        <f t="shared" si="0"/>
        <v>7602547</v>
      </c>
      <c r="R14" s="31">
        <f t="shared" si="0"/>
        <v>18644527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59769200</v>
      </c>
      <c r="X14" s="31">
        <f t="shared" si="0"/>
        <v>23229727</v>
      </c>
      <c r="Y14" s="31">
        <f t="shared" si="0"/>
        <v>36539473</v>
      </c>
      <c r="Z14" s="32">
        <f>+IF(X14&lt;&gt;0,+(Y14/X14)*100,0)</f>
        <v>157.29617915871333</v>
      </c>
      <c r="AA14" s="33">
        <f>SUM(AA6:AA13)</f>
        <v>31264509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6039517623</v>
      </c>
      <c r="D18" s="18"/>
      <c r="E18" s="19">
        <v>5920163798</v>
      </c>
      <c r="F18" s="20">
        <v>6699263532</v>
      </c>
      <c r="G18" s="24">
        <v>6148313290</v>
      </c>
      <c r="H18" s="24">
        <v>43145220</v>
      </c>
      <c r="I18" s="24">
        <v>27815303</v>
      </c>
      <c r="J18" s="20">
        <v>6219273813</v>
      </c>
      <c r="K18" s="24">
        <v>66249312</v>
      </c>
      <c r="L18" s="24">
        <v>20639999</v>
      </c>
      <c r="M18" s="20">
        <v>5236806</v>
      </c>
      <c r="N18" s="24">
        <v>92126117</v>
      </c>
      <c r="O18" s="24">
        <v>81184211</v>
      </c>
      <c r="P18" s="24">
        <v>10006377</v>
      </c>
      <c r="Q18" s="20">
        <v>92407575</v>
      </c>
      <c r="R18" s="24">
        <v>183598163</v>
      </c>
      <c r="S18" s="24"/>
      <c r="T18" s="20"/>
      <c r="U18" s="24"/>
      <c r="V18" s="24"/>
      <c r="W18" s="24">
        <v>6494998093</v>
      </c>
      <c r="X18" s="20">
        <v>5259175524</v>
      </c>
      <c r="Y18" s="24">
        <v>1235822569</v>
      </c>
      <c r="Z18" s="25">
        <v>23.498408892427754</v>
      </c>
      <c r="AA18" s="26">
        <v>6699263532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6039517623</v>
      </c>
      <c r="D26" s="29">
        <f t="shared" ref="D26:Y26" si="1">SUM(D16:D25)</f>
        <v>0</v>
      </c>
      <c r="E26" s="35">
        <f t="shared" si="1"/>
        <v>5920163798</v>
      </c>
      <c r="F26" s="36">
        <f t="shared" si="1"/>
        <v>6699263532</v>
      </c>
      <c r="G26" s="36">
        <f t="shared" si="1"/>
        <v>6148313290</v>
      </c>
      <c r="H26" s="36">
        <f t="shared" si="1"/>
        <v>43145220</v>
      </c>
      <c r="I26" s="36">
        <f t="shared" si="1"/>
        <v>27815303</v>
      </c>
      <c r="J26" s="36">
        <f t="shared" si="1"/>
        <v>6219273813</v>
      </c>
      <c r="K26" s="36">
        <f t="shared" si="1"/>
        <v>66249312</v>
      </c>
      <c r="L26" s="36">
        <f t="shared" si="1"/>
        <v>20639999</v>
      </c>
      <c r="M26" s="36">
        <f t="shared" si="1"/>
        <v>5236806</v>
      </c>
      <c r="N26" s="36">
        <f t="shared" si="1"/>
        <v>92126117</v>
      </c>
      <c r="O26" s="36">
        <f t="shared" si="1"/>
        <v>81184211</v>
      </c>
      <c r="P26" s="36">
        <f t="shared" si="1"/>
        <v>10006377</v>
      </c>
      <c r="Q26" s="36">
        <f t="shared" si="1"/>
        <v>92407575</v>
      </c>
      <c r="R26" s="36">
        <f t="shared" si="1"/>
        <v>183598163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6494998093</v>
      </c>
      <c r="X26" s="36">
        <f t="shared" si="1"/>
        <v>5259175524</v>
      </c>
      <c r="Y26" s="36">
        <f t="shared" si="1"/>
        <v>1235822569</v>
      </c>
      <c r="Z26" s="37">
        <f>+IF(X26&lt;&gt;0,+(Y26/X26)*100,0)</f>
        <v>23.498408892427754</v>
      </c>
      <c r="AA26" s="38">
        <f>SUM(AA16:AA25)</f>
        <v>6699263532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6050457323</v>
      </c>
      <c r="D27" s="29">
        <f>+D14+D26</f>
        <v>0</v>
      </c>
      <c r="E27" s="30">
        <f t="shared" si="2"/>
        <v>5976119323</v>
      </c>
      <c r="F27" s="31">
        <f t="shared" si="2"/>
        <v>6730528041</v>
      </c>
      <c r="G27" s="31">
        <f t="shared" si="2"/>
        <v>6197514670</v>
      </c>
      <c r="H27" s="31">
        <f t="shared" si="2"/>
        <v>12932943</v>
      </c>
      <c r="I27" s="31">
        <f t="shared" si="2"/>
        <v>35806727</v>
      </c>
      <c r="J27" s="31">
        <f t="shared" si="2"/>
        <v>6246254340</v>
      </c>
      <c r="K27" s="31">
        <f t="shared" si="2"/>
        <v>70453359</v>
      </c>
      <c r="L27" s="31">
        <f t="shared" si="2"/>
        <v>25807757</v>
      </c>
      <c r="M27" s="31">
        <f t="shared" si="2"/>
        <v>10009147</v>
      </c>
      <c r="N27" s="31">
        <f t="shared" si="2"/>
        <v>106270263</v>
      </c>
      <c r="O27" s="31">
        <f t="shared" si="2"/>
        <v>89903092</v>
      </c>
      <c r="P27" s="31">
        <f t="shared" si="2"/>
        <v>12329476</v>
      </c>
      <c r="Q27" s="31">
        <f t="shared" si="2"/>
        <v>100010122</v>
      </c>
      <c r="R27" s="31">
        <f t="shared" si="2"/>
        <v>202242690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6554767293</v>
      </c>
      <c r="X27" s="31">
        <f t="shared" si="2"/>
        <v>5282405251</v>
      </c>
      <c r="Y27" s="31">
        <f t="shared" si="2"/>
        <v>1272362042</v>
      </c>
      <c r="Z27" s="32">
        <f>+IF(X27&lt;&gt;0,+(Y27/X27)*100,0)</f>
        <v>24.086793449993866</v>
      </c>
      <c r="AA27" s="33">
        <f>+AA14+AA26</f>
        <v>6730528041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3256191</v>
      </c>
      <c r="D33" s="18"/>
      <c r="E33" s="19">
        <v>9148032</v>
      </c>
      <c r="F33" s="20">
        <v>5879209</v>
      </c>
      <c r="G33" s="20">
        <v>6542735</v>
      </c>
      <c r="H33" s="20">
        <v>-3137991</v>
      </c>
      <c r="I33" s="20">
        <v>533896</v>
      </c>
      <c r="J33" s="20">
        <v>3938640</v>
      </c>
      <c r="K33" s="20">
        <v>301171</v>
      </c>
      <c r="L33" s="20">
        <v>-53961</v>
      </c>
      <c r="M33" s="20">
        <v>337822</v>
      </c>
      <c r="N33" s="20">
        <v>585032</v>
      </c>
      <c r="O33" s="20">
        <v>383581</v>
      </c>
      <c r="P33" s="20">
        <v>-113995</v>
      </c>
      <c r="Q33" s="20">
        <v>108333</v>
      </c>
      <c r="R33" s="20">
        <v>377919</v>
      </c>
      <c r="S33" s="20"/>
      <c r="T33" s="20"/>
      <c r="U33" s="20"/>
      <c r="V33" s="20"/>
      <c r="W33" s="20">
        <v>4901591</v>
      </c>
      <c r="X33" s="20">
        <v>4531622</v>
      </c>
      <c r="Y33" s="20">
        <v>369969</v>
      </c>
      <c r="Z33" s="21">
        <v>8.1641628538302626</v>
      </c>
      <c r="AA33" s="22">
        <v>5879209</v>
      </c>
    </row>
    <row r="34" spans="1:27" x14ac:dyDescent="0.25">
      <c r="A34" s="23" t="s">
        <v>62</v>
      </c>
      <c r="B34" s="17" t="s">
        <v>33</v>
      </c>
      <c r="C34" s="18">
        <v>1445896</v>
      </c>
      <c r="D34" s="18"/>
      <c r="E34" s="19">
        <v>1445896</v>
      </c>
      <c r="F34" s="20"/>
      <c r="G34" s="20">
        <v>139445896</v>
      </c>
      <c r="H34" s="20">
        <v>119484370</v>
      </c>
      <c r="I34" s="20">
        <v>36366981</v>
      </c>
      <c r="J34" s="20">
        <v>295297247</v>
      </c>
      <c r="K34" s="20">
        <v>-55290044</v>
      </c>
      <c r="L34" s="20">
        <v>40806924</v>
      </c>
      <c r="M34" s="20">
        <v>22446777</v>
      </c>
      <c r="N34" s="20">
        <v>7963657</v>
      </c>
      <c r="O34" s="20">
        <v>-104932465</v>
      </c>
      <c r="P34" s="20">
        <v>-21873140</v>
      </c>
      <c r="Q34" s="20">
        <v>85436266</v>
      </c>
      <c r="R34" s="20">
        <v>-41369339</v>
      </c>
      <c r="S34" s="20"/>
      <c r="T34" s="20"/>
      <c r="U34" s="20"/>
      <c r="V34" s="20"/>
      <c r="W34" s="20">
        <v>261891565</v>
      </c>
      <c r="X34" s="20">
        <v>-36</v>
      </c>
      <c r="Y34" s="20">
        <v>261891601</v>
      </c>
      <c r="Z34" s="21">
        <v>-727476669.44444442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-18</v>
      </c>
      <c r="Y36" s="20">
        <v>18</v>
      </c>
      <c r="Z36" s="21">
        <v>-100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4702087</v>
      </c>
      <c r="D38" s="29">
        <f t="shared" ref="D38:Y38" si="3">SUM(D30:D37)</f>
        <v>0</v>
      </c>
      <c r="E38" s="30">
        <f t="shared" si="3"/>
        <v>10593928</v>
      </c>
      <c r="F38" s="31">
        <f t="shared" si="3"/>
        <v>5879209</v>
      </c>
      <c r="G38" s="31">
        <f t="shared" si="3"/>
        <v>145988631</v>
      </c>
      <c r="H38" s="31">
        <f t="shared" si="3"/>
        <v>116346379</v>
      </c>
      <c r="I38" s="31">
        <f t="shared" si="3"/>
        <v>36900877</v>
      </c>
      <c r="J38" s="31">
        <f t="shared" si="3"/>
        <v>299235887</v>
      </c>
      <c r="K38" s="31">
        <f t="shared" si="3"/>
        <v>-54988873</v>
      </c>
      <c r="L38" s="31">
        <f t="shared" si="3"/>
        <v>40752963</v>
      </c>
      <c r="M38" s="31">
        <f t="shared" si="3"/>
        <v>22784599</v>
      </c>
      <c r="N38" s="31">
        <f t="shared" si="3"/>
        <v>8548689</v>
      </c>
      <c r="O38" s="31">
        <f t="shared" si="3"/>
        <v>-104548884</v>
      </c>
      <c r="P38" s="31">
        <f t="shared" si="3"/>
        <v>-21987135</v>
      </c>
      <c r="Q38" s="31">
        <f t="shared" si="3"/>
        <v>85544599</v>
      </c>
      <c r="R38" s="31">
        <f t="shared" si="3"/>
        <v>-40991420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266793156</v>
      </c>
      <c r="X38" s="31">
        <f t="shared" si="3"/>
        <v>4531568</v>
      </c>
      <c r="Y38" s="31">
        <f t="shared" si="3"/>
        <v>262261588</v>
      </c>
      <c r="Z38" s="32">
        <f>+IF(X38&lt;&gt;0,+(Y38/X38)*100,0)</f>
        <v>5787.4357838169917</v>
      </c>
      <c r="AA38" s="33">
        <f>SUM(AA30:AA37)</f>
        <v>5879209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4702087</v>
      </c>
      <c r="D45" s="29">
        <f>+D38+D44</f>
        <v>0</v>
      </c>
      <c r="E45" s="30">
        <f t="shared" si="5"/>
        <v>10593928</v>
      </c>
      <c r="F45" s="31">
        <f t="shared" si="5"/>
        <v>5879209</v>
      </c>
      <c r="G45" s="31">
        <f t="shared" si="5"/>
        <v>145988631</v>
      </c>
      <c r="H45" s="31">
        <f t="shared" si="5"/>
        <v>116346379</v>
      </c>
      <c r="I45" s="31">
        <f t="shared" si="5"/>
        <v>36900877</v>
      </c>
      <c r="J45" s="31">
        <f t="shared" si="5"/>
        <v>299235887</v>
      </c>
      <c r="K45" s="31">
        <f t="shared" si="5"/>
        <v>-54988873</v>
      </c>
      <c r="L45" s="31">
        <f t="shared" si="5"/>
        <v>40752963</v>
      </c>
      <c r="M45" s="31">
        <f t="shared" si="5"/>
        <v>22784599</v>
      </c>
      <c r="N45" s="31">
        <f t="shared" si="5"/>
        <v>8548689</v>
      </c>
      <c r="O45" s="31">
        <f t="shared" si="5"/>
        <v>-104548884</v>
      </c>
      <c r="P45" s="31">
        <f t="shared" si="5"/>
        <v>-21987135</v>
      </c>
      <c r="Q45" s="31">
        <f t="shared" si="5"/>
        <v>85544599</v>
      </c>
      <c r="R45" s="31">
        <f t="shared" si="5"/>
        <v>-40991420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266793156</v>
      </c>
      <c r="X45" s="31">
        <f t="shared" si="5"/>
        <v>4531568</v>
      </c>
      <c r="Y45" s="31">
        <f t="shared" si="5"/>
        <v>262261588</v>
      </c>
      <c r="Z45" s="32">
        <f>+IF(X45&lt;&gt;0,+(Y45/X45)*100,0)</f>
        <v>5787.4357838169917</v>
      </c>
      <c r="AA45" s="33">
        <f>+AA38+AA44</f>
        <v>5879209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6045755236</v>
      </c>
      <c r="D46" s="42">
        <f t="shared" si="6"/>
        <v>0</v>
      </c>
      <c r="E46" s="43">
        <f t="shared" si="6"/>
        <v>5965525395</v>
      </c>
      <c r="F46" s="44">
        <f t="shared" si="6"/>
        <v>6724648832</v>
      </c>
      <c r="G46" s="44">
        <f t="shared" si="6"/>
        <v>6051526039</v>
      </c>
      <c r="H46" s="44">
        <f t="shared" si="6"/>
        <v>-103413436</v>
      </c>
      <c r="I46" s="44">
        <f t="shared" si="6"/>
        <v>-1094150</v>
      </c>
      <c r="J46" s="44">
        <f t="shared" si="6"/>
        <v>5947018453</v>
      </c>
      <c r="K46" s="44">
        <f t="shared" si="6"/>
        <v>125442232</v>
      </c>
      <c r="L46" s="44">
        <f t="shared" si="6"/>
        <v>-14945206</v>
      </c>
      <c r="M46" s="44">
        <f t="shared" si="6"/>
        <v>-12775452</v>
      </c>
      <c r="N46" s="44">
        <f t="shared" si="6"/>
        <v>97721574</v>
      </c>
      <c r="O46" s="44">
        <f t="shared" si="6"/>
        <v>194451976</v>
      </c>
      <c r="P46" s="44">
        <f t="shared" si="6"/>
        <v>34316611</v>
      </c>
      <c r="Q46" s="44">
        <f t="shared" si="6"/>
        <v>14465523</v>
      </c>
      <c r="R46" s="44">
        <f t="shared" si="6"/>
        <v>243234110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6287974137</v>
      </c>
      <c r="X46" s="44">
        <f t="shared" si="6"/>
        <v>5277873683</v>
      </c>
      <c r="Y46" s="44">
        <f t="shared" si="6"/>
        <v>1010100454</v>
      </c>
      <c r="Z46" s="45">
        <f>+IF(X46&lt;&gt;0,+(Y46/X46)*100,0)</f>
        <v>19.138397670515072</v>
      </c>
      <c r="AA46" s="46">
        <f>+AA27-AA45</f>
        <v>6724648832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996609381</v>
      </c>
      <c r="D48" s="18"/>
      <c r="E48" s="19">
        <v>472976042</v>
      </c>
      <c r="F48" s="20">
        <v>778282352</v>
      </c>
      <c r="G48" s="20">
        <v>979969072</v>
      </c>
      <c r="H48" s="20">
        <v>-150130778</v>
      </c>
      <c r="I48" s="20">
        <v>-2933097</v>
      </c>
      <c r="J48" s="20">
        <v>826905197</v>
      </c>
      <c r="K48" s="20">
        <v>57306905</v>
      </c>
      <c r="L48" s="20">
        <v>98519674</v>
      </c>
      <c r="M48" s="20">
        <v>-23426562</v>
      </c>
      <c r="N48" s="20">
        <v>132400017</v>
      </c>
      <c r="O48" s="20">
        <v>74771748</v>
      </c>
      <c r="P48" s="20">
        <v>-23880163</v>
      </c>
      <c r="Q48" s="20">
        <v>62094276</v>
      </c>
      <c r="R48" s="20">
        <v>112985861</v>
      </c>
      <c r="S48" s="20"/>
      <c r="T48" s="20"/>
      <c r="U48" s="20"/>
      <c r="V48" s="20"/>
      <c r="W48" s="20">
        <v>1072291075</v>
      </c>
      <c r="X48" s="20">
        <v>583711785</v>
      </c>
      <c r="Y48" s="20">
        <v>488579290</v>
      </c>
      <c r="Z48" s="47">
        <v>83.702145914357374</v>
      </c>
      <c r="AA48" s="22">
        <v>778282352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996609381</v>
      </c>
      <c r="D51" s="50">
        <f t="shared" ref="D51:Y51" si="7">SUM(D48:D50)</f>
        <v>0</v>
      </c>
      <c r="E51" s="51">
        <f t="shared" si="7"/>
        <v>472976042</v>
      </c>
      <c r="F51" s="52">
        <f t="shared" si="7"/>
        <v>778282352</v>
      </c>
      <c r="G51" s="52">
        <f t="shared" si="7"/>
        <v>979969072</v>
      </c>
      <c r="H51" s="52">
        <f t="shared" si="7"/>
        <v>-150130778</v>
      </c>
      <c r="I51" s="52">
        <f t="shared" si="7"/>
        <v>-2933097</v>
      </c>
      <c r="J51" s="52">
        <f t="shared" si="7"/>
        <v>826905197</v>
      </c>
      <c r="K51" s="52">
        <f t="shared" si="7"/>
        <v>57306905</v>
      </c>
      <c r="L51" s="52">
        <f t="shared" si="7"/>
        <v>98519674</v>
      </c>
      <c r="M51" s="52">
        <f t="shared" si="7"/>
        <v>-23426562</v>
      </c>
      <c r="N51" s="52">
        <f t="shared" si="7"/>
        <v>132400017</v>
      </c>
      <c r="O51" s="52">
        <f t="shared" si="7"/>
        <v>74771748</v>
      </c>
      <c r="P51" s="52">
        <f t="shared" si="7"/>
        <v>-23880163</v>
      </c>
      <c r="Q51" s="52">
        <f t="shared" si="7"/>
        <v>62094276</v>
      </c>
      <c r="R51" s="52">
        <f t="shared" si="7"/>
        <v>112985861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1072291075</v>
      </c>
      <c r="X51" s="52">
        <f t="shared" si="7"/>
        <v>583711785</v>
      </c>
      <c r="Y51" s="52">
        <f t="shared" si="7"/>
        <v>488579290</v>
      </c>
      <c r="Z51" s="53">
        <f>+IF(X51&lt;&gt;0,+(Y51/X51)*100,0)</f>
        <v>83.702145914357374</v>
      </c>
      <c r="AA51" s="54">
        <f>SUM(AA48:AA50)</f>
        <v>778282352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</v>
      </c>
      <c r="D18" s="18"/>
      <c r="E18" s="19"/>
      <c r="F18" s="20"/>
      <c r="G18" s="24">
        <v>-158</v>
      </c>
      <c r="H18" s="24">
        <v>158</v>
      </c>
      <c r="I18" s="24"/>
      <c r="J18" s="20"/>
      <c r="K18" s="24"/>
      <c r="L18" s="24"/>
      <c r="M18" s="20">
        <v>-9450015</v>
      </c>
      <c r="N18" s="24">
        <v>-9450015</v>
      </c>
      <c r="O18" s="24"/>
      <c r="P18" s="24"/>
      <c r="Q18" s="20"/>
      <c r="R18" s="24"/>
      <c r="S18" s="24"/>
      <c r="T18" s="20"/>
      <c r="U18" s="24"/>
      <c r="V18" s="24"/>
      <c r="W18" s="24">
        <v>-9450015</v>
      </c>
      <c r="X18" s="20"/>
      <c r="Y18" s="24">
        <v>-9450015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-158</v>
      </c>
      <c r="H26" s="36">
        <f t="shared" si="1"/>
        <v>158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-9450015</v>
      </c>
      <c r="N26" s="36">
        <f t="shared" si="1"/>
        <v>-9450015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-9450015</v>
      </c>
      <c r="X26" s="36">
        <f t="shared" si="1"/>
        <v>0</v>
      </c>
      <c r="Y26" s="36">
        <f t="shared" si="1"/>
        <v>-9450015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-158</v>
      </c>
      <c r="H27" s="31">
        <f t="shared" si="2"/>
        <v>158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-9450015</v>
      </c>
      <c r="N27" s="31">
        <f t="shared" si="2"/>
        <v>-9450015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-9450015</v>
      </c>
      <c r="X27" s="31">
        <f t="shared" si="2"/>
        <v>0</v>
      </c>
      <c r="Y27" s="31">
        <f t="shared" si="2"/>
        <v>-9450015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-158</v>
      </c>
      <c r="H46" s="44">
        <f t="shared" si="6"/>
        <v>158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-9450015</v>
      </c>
      <c r="N46" s="44">
        <f t="shared" si="6"/>
        <v>-9450015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-9450015</v>
      </c>
      <c r="X46" s="44">
        <f t="shared" si="6"/>
        <v>0</v>
      </c>
      <c r="Y46" s="44">
        <f t="shared" si="6"/>
        <v>-9450015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-2028600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264600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-1764000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1583132</v>
      </c>
      <c r="D18" s="18"/>
      <c r="E18" s="19">
        <v>1764000</v>
      </c>
      <c r="F18" s="20"/>
      <c r="G18" s="24">
        <v>13671814</v>
      </c>
      <c r="H18" s="24"/>
      <c r="I18" s="24"/>
      <c r="J18" s="20">
        <v>13671814</v>
      </c>
      <c r="K18" s="24"/>
      <c r="L18" s="24"/>
      <c r="M18" s="20"/>
      <c r="N18" s="24"/>
      <c r="O18" s="24">
        <v>4387888</v>
      </c>
      <c r="P18" s="24"/>
      <c r="Q18" s="20"/>
      <c r="R18" s="24">
        <v>4387888</v>
      </c>
      <c r="S18" s="24"/>
      <c r="T18" s="20"/>
      <c r="U18" s="24"/>
      <c r="V18" s="24"/>
      <c r="W18" s="24">
        <v>18059702</v>
      </c>
      <c r="X18" s="20"/>
      <c r="Y18" s="24">
        <v>18059702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1583132</v>
      </c>
      <c r="D26" s="29">
        <f t="shared" ref="D26:Y26" si="1">SUM(D16:D25)</f>
        <v>0</v>
      </c>
      <c r="E26" s="35">
        <f t="shared" si="1"/>
        <v>1764000</v>
      </c>
      <c r="F26" s="36">
        <f t="shared" si="1"/>
        <v>0</v>
      </c>
      <c r="G26" s="36">
        <f t="shared" si="1"/>
        <v>13671814</v>
      </c>
      <c r="H26" s="36">
        <f t="shared" si="1"/>
        <v>0</v>
      </c>
      <c r="I26" s="36">
        <f t="shared" si="1"/>
        <v>0</v>
      </c>
      <c r="J26" s="36">
        <f t="shared" si="1"/>
        <v>13671814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4387888</v>
      </c>
      <c r="P26" s="36">
        <f t="shared" si="1"/>
        <v>0</v>
      </c>
      <c r="Q26" s="36">
        <f t="shared" si="1"/>
        <v>0</v>
      </c>
      <c r="R26" s="36">
        <f t="shared" si="1"/>
        <v>4387888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18059702</v>
      </c>
      <c r="X26" s="36">
        <f t="shared" si="1"/>
        <v>0</v>
      </c>
      <c r="Y26" s="36">
        <f t="shared" si="1"/>
        <v>18059702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1583132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13671814</v>
      </c>
      <c r="H27" s="31">
        <f t="shared" si="2"/>
        <v>0</v>
      </c>
      <c r="I27" s="31">
        <f t="shared" si="2"/>
        <v>0</v>
      </c>
      <c r="J27" s="31">
        <f t="shared" si="2"/>
        <v>13671814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4387888</v>
      </c>
      <c r="P27" s="31">
        <f t="shared" si="2"/>
        <v>0</v>
      </c>
      <c r="Q27" s="31">
        <f t="shared" si="2"/>
        <v>0</v>
      </c>
      <c r="R27" s="31">
        <f t="shared" si="2"/>
        <v>4387888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18059702</v>
      </c>
      <c r="X27" s="31">
        <f t="shared" si="2"/>
        <v>0</v>
      </c>
      <c r="Y27" s="31">
        <f t="shared" si="2"/>
        <v>18059702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1583132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13671814</v>
      </c>
      <c r="H46" s="44">
        <f t="shared" si="6"/>
        <v>0</v>
      </c>
      <c r="I46" s="44">
        <f t="shared" si="6"/>
        <v>0</v>
      </c>
      <c r="J46" s="44">
        <f t="shared" si="6"/>
        <v>13671814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4387888</v>
      </c>
      <c r="P46" s="44">
        <f t="shared" si="6"/>
        <v>0</v>
      </c>
      <c r="Q46" s="44">
        <f t="shared" si="6"/>
        <v>0</v>
      </c>
      <c r="R46" s="44">
        <f t="shared" si="6"/>
        <v>4387888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18059702</v>
      </c>
      <c r="X46" s="44">
        <f t="shared" si="6"/>
        <v>0</v>
      </c>
      <c r="Y46" s="44">
        <f t="shared" si="6"/>
        <v>18059702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792347</v>
      </c>
      <c r="D18" s="18"/>
      <c r="E18" s="19"/>
      <c r="F18" s="20"/>
      <c r="G18" s="24">
        <v>-1584695</v>
      </c>
      <c r="H18" s="24">
        <v>792347</v>
      </c>
      <c r="I18" s="24"/>
      <c r="J18" s="20">
        <v>-792348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-792348</v>
      </c>
      <c r="X18" s="20"/>
      <c r="Y18" s="24">
        <v>-792348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792347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-1584695</v>
      </c>
      <c r="H26" s="36">
        <f t="shared" si="1"/>
        <v>792347</v>
      </c>
      <c r="I26" s="36">
        <f t="shared" si="1"/>
        <v>0</v>
      </c>
      <c r="J26" s="36">
        <f t="shared" si="1"/>
        <v>-792348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-792348</v>
      </c>
      <c r="X26" s="36">
        <f t="shared" si="1"/>
        <v>0</v>
      </c>
      <c r="Y26" s="36">
        <f t="shared" si="1"/>
        <v>-792348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792347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-1584695</v>
      </c>
      <c r="H27" s="31">
        <f t="shared" si="2"/>
        <v>792347</v>
      </c>
      <c r="I27" s="31">
        <f t="shared" si="2"/>
        <v>0</v>
      </c>
      <c r="J27" s="31">
        <f t="shared" si="2"/>
        <v>-792348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-792348</v>
      </c>
      <c r="X27" s="31">
        <f t="shared" si="2"/>
        <v>0</v>
      </c>
      <c r="Y27" s="31">
        <f t="shared" si="2"/>
        <v>-792348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792347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-1584695</v>
      </c>
      <c r="H46" s="44">
        <f t="shared" si="6"/>
        <v>792347</v>
      </c>
      <c r="I46" s="44">
        <f t="shared" si="6"/>
        <v>0</v>
      </c>
      <c r="J46" s="44">
        <f t="shared" si="6"/>
        <v>-792348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-792348</v>
      </c>
      <c r="X46" s="44">
        <f t="shared" si="6"/>
        <v>0</v>
      </c>
      <c r="Y46" s="44">
        <f t="shared" si="6"/>
        <v>-792348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592469633</v>
      </c>
      <c r="D6" s="18"/>
      <c r="E6" s="19">
        <v>-158826555</v>
      </c>
      <c r="F6" s="20">
        <v>144919483</v>
      </c>
      <c r="G6" s="20"/>
      <c r="H6" s="20">
        <v>-592469633</v>
      </c>
      <c r="I6" s="20"/>
      <c r="J6" s="20">
        <v>-592469633</v>
      </c>
      <c r="K6" s="20">
        <v>-2481972303</v>
      </c>
      <c r="L6" s="20">
        <v>67800932</v>
      </c>
      <c r="M6" s="20">
        <v>209374402</v>
      </c>
      <c r="N6" s="20">
        <v>-2204796969</v>
      </c>
      <c r="O6" s="20">
        <v>85559777</v>
      </c>
      <c r="P6" s="20">
        <v>57442562</v>
      </c>
      <c r="Q6" s="20">
        <v>-37558101</v>
      </c>
      <c r="R6" s="20">
        <v>105444238</v>
      </c>
      <c r="S6" s="20"/>
      <c r="T6" s="20"/>
      <c r="U6" s="20"/>
      <c r="V6" s="20"/>
      <c r="W6" s="20">
        <v>-2691822364</v>
      </c>
      <c r="X6" s="20">
        <v>108689625</v>
      </c>
      <c r="Y6" s="20">
        <v>-2800511989</v>
      </c>
      <c r="Z6" s="21">
        <v>-2576.6139031209282</v>
      </c>
      <c r="AA6" s="22">
        <v>144919483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-276960374</v>
      </c>
      <c r="D8" s="18"/>
      <c r="E8" s="19">
        <v>73833186</v>
      </c>
      <c r="F8" s="20">
        <v>78235531</v>
      </c>
      <c r="G8" s="20">
        <v>-456402</v>
      </c>
      <c r="H8" s="20">
        <v>464091910</v>
      </c>
      <c r="I8" s="20">
        <v>-2729624</v>
      </c>
      <c r="J8" s="20">
        <v>460905884</v>
      </c>
      <c r="K8" s="20">
        <v>-218106747</v>
      </c>
      <c r="L8" s="20">
        <v>-1439984</v>
      </c>
      <c r="M8" s="20">
        <v>-2071804</v>
      </c>
      <c r="N8" s="20">
        <v>-221618535</v>
      </c>
      <c r="O8" s="20">
        <v>-1502092</v>
      </c>
      <c r="P8" s="20">
        <v>-1955944</v>
      </c>
      <c r="Q8" s="20">
        <v>-2200146</v>
      </c>
      <c r="R8" s="20">
        <v>-5658182</v>
      </c>
      <c r="S8" s="20"/>
      <c r="T8" s="20"/>
      <c r="U8" s="20"/>
      <c r="V8" s="20"/>
      <c r="W8" s="20">
        <v>233629167</v>
      </c>
      <c r="X8" s="20">
        <v>58676634</v>
      </c>
      <c r="Y8" s="20">
        <v>174952533</v>
      </c>
      <c r="Z8" s="21">
        <v>298.16388751951928</v>
      </c>
      <c r="AA8" s="22">
        <v>78235531</v>
      </c>
    </row>
    <row r="9" spans="1:27" x14ac:dyDescent="0.25">
      <c r="A9" s="23" t="s">
        <v>38</v>
      </c>
      <c r="B9" s="17" t="s">
        <v>33</v>
      </c>
      <c r="C9" s="18">
        <v>435642</v>
      </c>
      <c r="D9" s="18"/>
      <c r="E9" s="19"/>
      <c r="F9" s="20"/>
      <c r="G9" s="20"/>
      <c r="H9" s="20">
        <v>-435642</v>
      </c>
      <c r="I9" s="20"/>
      <c r="J9" s="20">
        <v>-435642</v>
      </c>
      <c r="K9" s="20">
        <v>435642</v>
      </c>
      <c r="L9" s="20"/>
      <c r="M9" s="20"/>
      <c r="N9" s="20">
        <v>435642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77224907</v>
      </c>
      <c r="D11" s="18"/>
      <c r="E11" s="19">
        <v>323183956</v>
      </c>
      <c r="F11" s="20">
        <v>79201312</v>
      </c>
      <c r="G11" s="20"/>
      <c r="H11" s="20">
        <v>-78524758</v>
      </c>
      <c r="I11" s="20"/>
      <c r="J11" s="20">
        <v>-78524758</v>
      </c>
      <c r="K11" s="20">
        <v>79340025</v>
      </c>
      <c r="L11" s="20"/>
      <c r="M11" s="20"/>
      <c r="N11" s="20">
        <v>79340025</v>
      </c>
      <c r="O11" s="20"/>
      <c r="P11" s="20"/>
      <c r="Q11" s="20"/>
      <c r="R11" s="20"/>
      <c r="S11" s="20"/>
      <c r="T11" s="20"/>
      <c r="U11" s="20"/>
      <c r="V11" s="20"/>
      <c r="W11" s="20">
        <v>815267</v>
      </c>
      <c r="X11" s="20">
        <v>59400981</v>
      </c>
      <c r="Y11" s="20">
        <v>-58585714</v>
      </c>
      <c r="Z11" s="21">
        <v>-98.62751929972336</v>
      </c>
      <c r="AA11" s="22">
        <v>79201312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58714546</v>
      </c>
      <c r="F12" s="20">
        <v>37346864</v>
      </c>
      <c r="G12" s="24"/>
      <c r="H12" s="24">
        <v>81916894</v>
      </c>
      <c r="I12" s="24"/>
      <c r="J12" s="20">
        <v>81916894</v>
      </c>
      <c r="K12" s="24">
        <v>-1819746</v>
      </c>
      <c r="L12" s="24">
        <v>208</v>
      </c>
      <c r="M12" s="20">
        <v>1247</v>
      </c>
      <c r="N12" s="24">
        <v>-1818291</v>
      </c>
      <c r="O12" s="24">
        <v>786</v>
      </c>
      <c r="P12" s="24">
        <v>184</v>
      </c>
      <c r="Q12" s="20">
        <v>176942</v>
      </c>
      <c r="R12" s="24">
        <v>177912</v>
      </c>
      <c r="S12" s="24"/>
      <c r="T12" s="20"/>
      <c r="U12" s="24"/>
      <c r="V12" s="24"/>
      <c r="W12" s="24">
        <v>80276515</v>
      </c>
      <c r="X12" s="20">
        <v>28010151</v>
      </c>
      <c r="Y12" s="24">
        <v>52266364</v>
      </c>
      <c r="Z12" s="25">
        <v>186.59793729780321</v>
      </c>
      <c r="AA12" s="26">
        <v>37346864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393169808</v>
      </c>
      <c r="D14" s="29">
        <f>SUM(D6:D13)</f>
        <v>0</v>
      </c>
      <c r="E14" s="30">
        <f t="shared" si="0"/>
        <v>296905133</v>
      </c>
      <c r="F14" s="31">
        <f t="shared" si="0"/>
        <v>339703190</v>
      </c>
      <c r="G14" s="31">
        <f t="shared" si="0"/>
        <v>-456402</v>
      </c>
      <c r="H14" s="31">
        <f t="shared" si="0"/>
        <v>-125421229</v>
      </c>
      <c r="I14" s="31">
        <f t="shared" si="0"/>
        <v>-2729624</v>
      </c>
      <c r="J14" s="31">
        <f t="shared" si="0"/>
        <v>-128607255</v>
      </c>
      <c r="K14" s="31">
        <f t="shared" si="0"/>
        <v>-2622123129</v>
      </c>
      <c r="L14" s="31">
        <f t="shared" si="0"/>
        <v>66361156</v>
      </c>
      <c r="M14" s="31">
        <f t="shared" si="0"/>
        <v>207303845</v>
      </c>
      <c r="N14" s="31">
        <f t="shared" si="0"/>
        <v>-2348458128</v>
      </c>
      <c r="O14" s="31">
        <f t="shared" si="0"/>
        <v>84058471</v>
      </c>
      <c r="P14" s="31">
        <f t="shared" si="0"/>
        <v>55486802</v>
      </c>
      <c r="Q14" s="31">
        <f t="shared" si="0"/>
        <v>-39581305</v>
      </c>
      <c r="R14" s="31">
        <f t="shared" si="0"/>
        <v>99963968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-2377101415</v>
      </c>
      <c r="X14" s="31">
        <f t="shared" si="0"/>
        <v>254777391</v>
      </c>
      <c r="Y14" s="31">
        <f t="shared" si="0"/>
        <v>-2631878806</v>
      </c>
      <c r="Z14" s="32">
        <f>+IF(X14&lt;&gt;0,+(Y14/X14)*100,0)</f>
        <v>-1033.0111300967046</v>
      </c>
      <c r="AA14" s="33">
        <f>SUM(AA6:AA13)</f>
        <v>339703190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2624516007</v>
      </c>
      <c r="D18" s="18"/>
      <c r="E18" s="19">
        <v>2218774556</v>
      </c>
      <c r="F18" s="20">
        <v>3256155795</v>
      </c>
      <c r="G18" s="24"/>
      <c r="H18" s="24">
        <v>-2558150952</v>
      </c>
      <c r="I18" s="24">
        <v>9507494</v>
      </c>
      <c r="J18" s="20">
        <v>-2548643458</v>
      </c>
      <c r="K18" s="24">
        <v>2552727518</v>
      </c>
      <c r="L18" s="24">
        <v>16514993</v>
      </c>
      <c r="M18" s="20">
        <v>18598731</v>
      </c>
      <c r="N18" s="24">
        <v>2587841242</v>
      </c>
      <c r="O18" s="24">
        <v>33910607</v>
      </c>
      <c r="P18" s="24">
        <v>3198284</v>
      </c>
      <c r="Q18" s="20">
        <v>6552708</v>
      </c>
      <c r="R18" s="24">
        <v>43661599</v>
      </c>
      <c r="S18" s="24"/>
      <c r="T18" s="20"/>
      <c r="U18" s="24"/>
      <c r="V18" s="24"/>
      <c r="W18" s="24">
        <v>82859383</v>
      </c>
      <c r="X18" s="20">
        <v>2442116853</v>
      </c>
      <c r="Y18" s="24">
        <v>-2359257470</v>
      </c>
      <c r="Z18" s="25">
        <v>-96.607067229472989</v>
      </c>
      <c r="AA18" s="26">
        <v>3256155795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2624516007</v>
      </c>
      <c r="D26" s="29">
        <f t="shared" ref="D26:Y26" si="1">SUM(D16:D25)</f>
        <v>0</v>
      </c>
      <c r="E26" s="35">
        <f t="shared" si="1"/>
        <v>2218774556</v>
      </c>
      <c r="F26" s="36">
        <f t="shared" si="1"/>
        <v>3256155795</v>
      </c>
      <c r="G26" s="36">
        <f t="shared" si="1"/>
        <v>0</v>
      </c>
      <c r="H26" s="36">
        <f t="shared" si="1"/>
        <v>-2558150952</v>
      </c>
      <c r="I26" s="36">
        <f t="shared" si="1"/>
        <v>9507494</v>
      </c>
      <c r="J26" s="36">
        <f t="shared" si="1"/>
        <v>-2548643458</v>
      </c>
      <c r="K26" s="36">
        <f t="shared" si="1"/>
        <v>2552727518</v>
      </c>
      <c r="L26" s="36">
        <f t="shared" si="1"/>
        <v>16514993</v>
      </c>
      <c r="M26" s="36">
        <f t="shared" si="1"/>
        <v>18598731</v>
      </c>
      <c r="N26" s="36">
        <f t="shared" si="1"/>
        <v>2587841242</v>
      </c>
      <c r="O26" s="36">
        <f t="shared" si="1"/>
        <v>33910607</v>
      </c>
      <c r="P26" s="36">
        <f t="shared" si="1"/>
        <v>3198284</v>
      </c>
      <c r="Q26" s="36">
        <f t="shared" si="1"/>
        <v>6552708</v>
      </c>
      <c r="R26" s="36">
        <f t="shared" si="1"/>
        <v>43661599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82859383</v>
      </c>
      <c r="X26" s="36">
        <f t="shared" si="1"/>
        <v>2442116853</v>
      </c>
      <c r="Y26" s="36">
        <f t="shared" si="1"/>
        <v>-2359257470</v>
      </c>
      <c r="Z26" s="37">
        <f>+IF(X26&lt;&gt;0,+(Y26/X26)*100,0)</f>
        <v>-96.607067229472989</v>
      </c>
      <c r="AA26" s="38">
        <f>SUM(AA16:AA25)</f>
        <v>3256155795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3017685815</v>
      </c>
      <c r="D27" s="29">
        <f>+D14+D26</f>
        <v>0</v>
      </c>
      <c r="E27" s="30">
        <f t="shared" si="2"/>
        <v>2515679689</v>
      </c>
      <c r="F27" s="31">
        <f t="shared" si="2"/>
        <v>3595858985</v>
      </c>
      <c r="G27" s="31">
        <f t="shared" si="2"/>
        <v>-456402</v>
      </c>
      <c r="H27" s="31">
        <f t="shared" si="2"/>
        <v>-2683572181</v>
      </c>
      <c r="I27" s="31">
        <f t="shared" si="2"/>
        <v>6777870</v>
      </c>
      <c r="J27" s="31">
        <f t="shared" si="2"/>
        <v>-2677250713</v>
      </c>
      <c r="K27" s="31">
        <f t="shared" si="2"/>
        <v>-69395611</v>
      </c>
      <c r="L27" s="31">
        <f t="shared" si="2"/>
        <v>82876149</v>
      </c>
      <c r="M27" s="31">
        <f t="shared" si="2"/>
        <v>225902576</v>
      </c>
      <c r="N27" s="31">
        <f t="shared" si="2"/>
        <v>239383114</v>
      </c>
      <c r="O27" s="31">
        <f t="shared" si="2"/>
        <v>117969078</v>
      </c>
      <c r="P27" s="31">
        <f t="shared" si="2"/>
        <v>58685086</v>
      </c>
      <c r="Q27" s="31">
        <f t="shared" si="2"/>
        <v>-33028597</v>
      </c>
      <c r="R27" s="31">
        <f t="shared" si="2"/>
        <v>143625567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-2294242032</v>
      </c>
      <c r="X27" s="31">
        <f t="shared" si="2"/>
        <v>2696894244</v>
      </c>
      <c r="Y27" s="31">
        <f t="shared" si="2"/>
        <v>-4991136276</v>
      </c>
      <c r="Z27" s="32">
        <f>+IF(X27&lt;&gt;0,+(Y27/X27)*100,0)</f>
        <v>-185.0697811790057</v>
      </c>
      <c r="AA27" s="33">
        <f>+AA14+AA26</f>
        <v>3595858985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21810</v>
      </c>
      <c r="D32" s="18"/>
      <c r="E32" s="19"/>
      <c r="F32" s="20"/>
      <c r="G32" s="20"/>
      <c r="H32" s="20">
        <v>-21810</v>
      </c>
      <c r="I32" s="20"/>
      <c r="J32" s="20">
        <v>-21810</v>
      </c>
      <c r="K32" s="20">
        <v>23736</v>
      </c>
      <c r="L32" s="20">
        <v>4450</v>
      </c>
      <c r="M32" s="20">
        <v>650</v>
      </c>
      <c r="N32" s="20">
        <v>28836</v>
      </c>
      <c r="O32" s="20">
        <v>1200</v>
      </c>
      <c r="P32" s="20">
        <v>1200</v>
      </c>
      <c r="Q32" s="20">
        <v>11224</v>
      </c>
      <c r="R32" s="20">
        <v>13624</v>
      </c>
      <c r="S32" s="20"/>
      <c r="T32" s="20"/>
      <c r="U32" s="20"/>
      <c r="V32" s="20"/>
      <c r="W32" s="20">
        <v>20650</v>
      </c>
      <c r="X32" s="20"/>
      <c r="Y32" s="20">
        <v>20650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124466047</v>
      </c>
      <c r="F33" s="20">
        <v>23690941</v>
      </c>
      <c r="G33" s="20"/>
      <c r="H33" s="20"/>
      <c r="I33" s="20"/>
      <c r="J33" s="20"/>
      <c r="K33" s="20">
        <v>920821</v>
      </c>
      <c r="L33" s="20"/>
      <c r="M33" s="20">
        <v>8892973</v>
      </c>
      <c r="N33" s="20">
        <v>9813794</v>
      </c>
      <c r="O33" s="20">
        <v>3876856</v>
      </c>
      <c r="P33" s="20"/>
      <c r="Q33" s="20">
        <v>3531679</v>
      </c>
      <c r="R33" s="20">
        <v>7408535</v>
      </c>
      <c r="S33" s="20"/>
      <c r="T33" s="20"/>
      <c r="U33" s="20"/>
      <c r="V33" s="20"/>
      <c r="W33" s="20">
        <v>17222329</v>
      </c>
      <c r="X33" s="20">
        <v>17768223</v>
      </c>
      <c r="Y33" s="20">
        <v>-545894</v>
      </c>
      <c r="Z33" s="21">
        <v>-3.0723049795131456</v>
      </c>
      <c r="AA33" s="22">
        <v>23690941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-235331000</v>
      </c>
      <c r="F34" s="20"/>
      <c r="G34" s="20"/>
      <c r="H34" s="20"/>
      <c r="I34" s="20">
        <v>76000000</v>
      </c>
      <c r="J34" s="20">
        <v>76000000</v>
      </c>
      <c r="K34" s="20">
        <v>42719584</v>
      </c>
      <c r="L34" s="20">
        <v>-46614546</v>
      </c>
      <c r="M34" s="20">
        <v>31767480</v>
      </c>
      <c r="N34" s="20">
        <v>27872518</v>
      </c>
      <c r="O34" s="20">
        <v>-15495318</v>
      </c>
      <c r="P34" s="20">
        <v>-37441930</v>
      </c>
      <c r="Q34" s="20">
        <v>21772476</v>
      </c>
      <c r="R34" s="20">
        <v>-31164772</v>
      </c>
      <c r="S34" s="20"/>
      <c r="T34" s="20"/>
      <c r="U34" s="20"/>
      <c r="V34" s="20"/>
      <c r="W34" s="20">
        <v>72707746</v>
      </c>
      <c r="X34" s="20"/>
      <c r="Y34" s="20">
        <v>72707746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3676663</v>
      </c>
      <c r="F36" s="20">
        <v>5030578</v>
      </c>
      <c r="G36" s="20"/>
      <c r="H36" s="20"/>
      <c r="I36" s="20"/>
      <c r="J36" s="20"/>
      <c r="K36" s="20">
        <v>9366</v>
      </c>
      <c r="L36" s="20">
        <v>5298</v>
      </c>
      <c r="M36" s="20">
        <v>3536</v>
      </c>
      <c r="N36" s="20">
        <v>18200</v>
      </c>
      <c r="O36" s="20">
        <v>1764</v>
      </c>
      <c r="P36" s="20">
        <v>6219</v>
      </c>
      <c r="Q36" s="20">
        <v>4312</v>
      </c>
      <c r="R36" s="20">
        <v>12295</v>
      </c>
      <c r="S36" s="20"/>
      <c r="T36" s="20"/>
      <c r="U36" s="20"/>
      <c r="V36" s="20"/>
      <c r="W36" s="20">
        <v>30495</v>
      </c>
      <c r="X36" s="20">
        <v>3772926</v>
      </c>
      <c r="Y36" s="20">
        <v>-3742431</v>
      </c>
      <c r="Z36" s="21">
        <v>-99.19174136996061</v>
      </c>
      <c r="AA36" s="22">
        <v>5030578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21810</v>
      </c>
      <c r="D38" s="29">
        <f t="shared" ref="D38:Y38" si="3">SUM(D30:D37)</f>
        <v>0</v>
      </c>
      <c r="E38" s="30">
        <f t="shared" si="3"/>
        <v>-107188290</v>
      </c>
      <c r="F38" s="31">
        <f t="shared" si="3"/>
        <v>28721519</v>
      </c>
      <c r="G38" s="31">
        <f t="shared" si="3"/>
        <v>0</v>
      </c>
      <c r="H38" s="31">
        <f t="shared" si="3"/>
        <v>-21810</v>
      </c>
      <c r="I38" s="31">
        <f t="shared" si="3"/>
        <v>76000000</v>
      </c>
      <c r="J38" s="31">
        <f t="shared" si="3"/>
        <v>75978190</v>
      </c>
      <c r="K38" s="31">
        <f t="shared" si="3"/>
        <v>43673507</v>
      </c>
      <c r="L38" s="31">
        <f t="shared" si="3"/>
        <v>-46604798</v>
      </c>
      <c r="M38" s="31">
        <f t="shared" si="3"/>
        <v>40664639</v>
      </c>
      <c r="N38" s="31">
        <f t="shared" si="3"/>
        <v>37733348</v>
      </c>
      <c r="O38" s="31">
        <f t="shared" si="3"/>
        <v>-11615498</v>
      </c>
      <c r="P38" s="31">
        <f t="shared" si="3"/>
        <v>-37434511</v>
      </c>
      <c r="Q38" s="31">
        <f t="shared" si="3"/>
        <v>25319691</v>
      </c>
      <c r="R38" s="31">
        <f t="shared" si="3"/>
        <v>-23730318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89981220</v>
      </c>
      <c r="X38" s="31">
        <f t="shared" si="3"/>
        <v>21541149</v>
      </c>
      <c r="Y38" s="31">
        <f t="shared" si="3"/>
        <v>68440071</v>
      </c>
      <c r="Z38" s="32">
        <f>+IF(X38&lt;&gt;0,+(Y38/X38)*100,0)</f>
        <v>317.71782925785436</v>
      </c>
      <c r="AA38" s="33">
        <f>SUM(AA30:AA37)</f>
        <v>28721519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21810</v>
      </c>
      <c r="D45" s="29">
        <f>+D38+D44</f>
        <v>0</v>
      </c>
      <c r="E45" s="30">
        <f t="shared" si="5"/>
        <v>-107188290</v>
      </c>
      <c r="F45" s="31">
        <f t="shared" si="5"/>
        <v>28721519</v>
      </c>
      <c r="G45" s="31">
        <f t="shared" si="5"/>
        <v>0</v>
      </c>
      <c r="H45" s="31">
        <f t="shared" si="5"/>
        <v>-21810</v>
      </c>
      <c r="I45" s="31">
        <f t="shared" si="5"/>
        <v>76000000</v>
      </c>
      <c r="J45" s="31">
        <f t="shared" si="5"/>
        <v>75978190</v>
      </c>
      <c r="K45" s="31">
        <f t="shared" si="5"/>
        <v>43673507</v>
      </c>
      <c r="L45" s="31">
        <f t="shared" si="5"/>
        <v>-46604798</v>
      </c>
      <c r="M45" s="31">
        <f t="shared" si="5"/>
        <v>40664639</v>
      </c>
      <c r="N45" s="31">
        <f t="shared" si="5"/>
        <v>37733348</v>
      </c>
      <c r="O45" s="31">
        <f t="shared" si="5"/>
        <v>-11615498</v>
      </c>
      <c r="P45" s="31">
        <f t="shared" si="5"/>
        <v>-37434511</v>
      </c>
      <c r="Q45" s="31">
        <f t="shared" si="5"/>
        <v>25319691</v>
      </c>
      <c r="R45" s="31">
        <f t="shared" si="5"/>
        <v>-23730318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89981220</v>
      </c>
      <c r="X45" s="31">
        <f t="shared" si="5"/>
        <v>21541149</v>
      </c>
      <c r="Y45" s="31">
        <f t="shared" si="5"/>
        <v>68440071</v>
      </c>
      <c r="Z45" s="32">
        <f>+IF(X45&lt;&gt;0,+(Y45/X45)*100,0)</f>
        <v>317.71782925785436</v>
      </c>
      <c r="AA45" s="33">
        <f>+AA38+AA44</f>
        <v>28721519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3017664005</v>
      </c>
      <c r="D46" s="42">
        <f t="shared" si="6"/>
        <v>0</v>
      </c>
      <c r="E46" s="43">
        <f t="shared" si="6"/>
        <v>2622867979</v>
      </c>
      <c r="F46" s="44">
        <f t="shared" si="6"/>
        <v>3567137466</v>
      </c>
      <c r="G46" s="44">
        <f t="shared" si="6"/>
        <v>-456402</v>
      </c>
      <c r="H46" s="44">
        <f t="shared" si="6"/>
        <v>-2683550371</v>
      </c>
      <c r="I46" s="44">
        <f t="shared" si="6"/>
        <v>-69222130</v>
      </c>
      <c r="J46" s="44">
        <f t="shared" si="6"/>
        <v>-2753228903</v>
      </c>
      <c r="K46" s="44">
        <f t="shared" si="6"/>
        <v>-113069118</v>
      </c>
      <c r="L46" s="44">
        <f t="shared" si="6"/>
        <v>129480947</v>
      </c>
      <c r="M46" s="44">
        <f t="shared" si="6"/>
        <v>185237937</v>
      </c>
      <c r="N46" s="44">
        <f t="shared" si="6"/>
        <v>201649766</v>
      </c>
      <c r="O46" s="44">
        <f t="shared" si="6"/>
        <v>129584576</v>
      </c>
      <c r="P46" s="44">
        <f t="shared" si="6"/>
        <v>96119597</v>
      </c>
      <c r="Q46" s="44">
        <f t="shared" si="6"/>
        <v>-58348288</v>
      </c>
      <c r="R46" s="44">
        <f t="shared" si="6"/>
        <v>167355885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-2384223252</v>
      </c>
      <c r="X46" s="44">
        <f t="shared" si="6"/>
        <v>2675353095</v>
      </c>
      <c r="Y46" s="44">
        <f t="shared" si="6"/>
        <v>-5059576347</v>
      </c>
      <c r="Z46" s="45">
        <f>+IF(X46&lt;&gt;0,+(Y46/X46)*100,0)</f>
        <v>-189.11807777657103</v>
      </c>
      <c r="AA46" s="46">
        <f>+AA27-AA45</f>
        <v>3567137466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2350983064</v>
      </c>
      <c r="F48" s="20">
        <v>3306693990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2480020488</v>
      </c>
      <c r="Y48" s="20">
        <v>-2480020488</v>
      </c>
      <c r="Z48" s="47">
        <v>-100</v>
      </c>
      <c r="AA48" s="22">
        <v>3306693990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2350983064</v>
      </c>
      <c r="F51" s="52">
        <f t="shared" si="7"/>
        <v>3306693990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2480020488</v>
      </c>
      <c r="Y51" s="52">
        <f t="shared" si="7"/>
        <v>-2480020488</v>
      </c>
      <c r="Z51" s="53">
        <f>+IF(X51&lt;&gt;0,+(Y51/X51)*100,0)</f>
        <v>-100</v>
      </c>
      <c r="AA51" s="54">
        <f>SUM(AA48:AA50)</f>
        <v>3306693990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-54500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-97599</v>
      </c>
      <c r="D18" s="18"/>
      <c r="E18" s="19"/>
      <c r="F18" s="20"/>
      <c r="G18" s="24">
        <v>-7056</v>
      </c>
      <c r="H18" s="24">
        <v>-7056</v>
      </c>
      <c r="I18" s="24">
        <v>-7056</v>
      </c>
      <c r="J18" s="20">
        <v>-21168</v>
      </c>
      <c r="K18" s="24">
        <v>-7056</v>
      </c>
      <c r="L18" s="24">
        <v>-7056</v>
      </c>
      <c r="M18" s="20">
        <v>-7056</v>
      </c>
      <c r="N18" s="24">
        <v>-21168</v>
      </c>
      <c r="O18" s="24">
        <v>-25537</v>
      </c>
      <c r="P18" s="24">
        <v>-8839</v>
      </c>
      <c r="Q18" s="20">
        <v>-3703</v>
      </c>
      <c r="R18" s="24">
        <v>-38079</v>
      </c>
      <c r="S18" s="24"/>
      <c r="T18" s="20"/>
      <c r="U18" s="24"/>
      <c r="V18" s="24"/>
      <c r="W18" s="24">
        <v>-80415</v>
      </c>
      <c r="X18" s="20"/>
      <c r="Y18" s="24">
        <v>-80415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-97599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-7056</v>
      </c>
      <c r="H26" s="36">
        <f t="shared" si="1"/>
        <v>-7056</v>
      </c>
      <c r="I26" s="36">
        <f t="shared" si="1"/>
        <v>-7056</v>
      </c>
      <c r="J26" s="36">
        <f t="shared" si="1"/>
        <v>-21168</v>
      </c>
      <c r="K26" s="36">
        <f t="shared" si="1"/>
        <v>-7056</v>
      </c>
      <c r="L26" s="36">
        <f t="shared" si="1"/>
        <v>-7056</v>
      </c>
      <c r="M26" s="36">
        <f t="shared" si="1"/>
        <v>-7056</v>
      </c>
      <c r="N26" s="36">
        <f t="shared" si="1"/>
        <v>-21168</v>
      </c>
      <c r="O26" s="36">
        <f t="shared" si="1"/>
        <v>-25537</v>
      </c>
      <c r="P26" s="36">
        <f t="shared" si="1"/>
        <v>-8839</v>
      </c>
      <c r="Q26" s="36">
        <f t="shared" si="1"/>
        <v>-3703</v>
      </c>
      <c r="R26" s="36">
        <f t="shared" si="1"/>
        <v>-38079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-80415</v>
      </c>
      <c r="X26" s="36">
        <f t="shared" si="1"/>
        <v>0</v>
      </c>
      <c r="Y26" s="36">
        <f t="shared" si="1"/>
        <v>-80415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-97599</v>
      </c>
      <c r="D27" s="29">
        <f>+D14+D26</f>
        <v>0</v>
      </c>
      <c r="E27" s="30">
        <f t="shared" si="2"/>
        <v>-50000</v>
      </c>
      <c r="F27" s="31">
        <f t="shared" si="2"/>
        <v>0</v>
      </c>
      <c r="G27" s="31">
        <f t="shared" si="2"/>
        <v>-7056</v>
      </c>
      <c r="H27" s="31">
        <f t="shared" si="2"/>
        <v>-7056</v>
      </c>
      <c r="I27" s="31">
        <f t="shared" si="2"/>
        <v>-7056</v>
      </c>
      <c r="J27" s="31">
        <f t="shared" si="2"/>
        <v>-21168</v>
      </c>
      <c r="K27" s="31">
        <f t="shared" si="2"/>
        <v>-7056</v>
      </c>
      <c r="L27" s="31">
        <f t="shared" si="2"/>
        <v>-7056</v>
      </c>
      <c r="M27" s="31">
        <f t="shared" si="2"/>
        <v>-7056</v>
      </c>
      <c r="N27" s="31">
        <f t="shared" si="2"/>
        <v>-21168</v>
      </c>
      <c r="O27" s="31">
        <f t="shared" si="2"/>
        <v>-25537</v>
      </c>
      <c r="P27" s="31">
        <f t="shared" si="2"/>
        <v>-8839</v>
      </c>
      <c r="Q27" s="31">
        <f t="shared" si="2"/>
        <v>-3703</v>
      </c>
      <c r="R27" s="31">
        <f t="shared" si="2"/>
        <v>-38079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-80415</v>
      </c>
      <c r="X27" s="31">
        <f t="shared" si="2"/>
        <v>0</v>
      </c>
      <c r="Y27" s="31">
        <f t="shared" si="2"/>
        <v>-80415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-97599</v>
      </c>
      <c r="D46" s="42">
        <f t="shared" si="6"/>
        <v>0</v>
      </c>
      <c r="E46" s="43">
        <f t="shared" si="6"/>
        <v>-50000</v>
      </c>
      <c r="F46" s="44">
        <f t="shared" si="6"/>
        <v>0</v>
      </c>
      <c r="G46" s="44">
        <f t="shared" si="6"/>
        <v>-7056</v>
      </c>
      <c r="H46" s="44">
        <f t="shared" si="6"/>
        <v>-7056</v>
      </c>
      <c r="I46" s="44">
        <f t="shared" si="6"/>
        <v>-7056</v>
      </c>
      <c r="J46" s="44">
        <f t="shared" si="6"/>
        <v>-21168</v>
      </c>
      <c r="K46" s="44">
        <f t="shared" si="6"/>
        <v>-7056</v>
      </c>
      <c r="L46" s="44">
        <f t="shared" si="6"/>
        <v>-7056</v>
      </c>
      <c r="M46" s="44">
        <f t="shared" si="6"/>
        <v>-7056</v>
      </c>
      <c r="N46" s="44">
        <f t="shared" si="6"/>
        <v>-21168</v>
      </c>
      <c r="O46" s="44">
        <f t="shared" si="6"/>
        <v>-25537</v>
      </c>
      <c r="P46" s="44">
        <f t="shared" si="6"/>
        <v>-8839</v>
      </c>
      <c r="Q46" s="44">
        <f t="shared" si="6"/>
        <v>-3703</v>
      </c>
      <c r="R46" s="44">
        <f t="shared" si="6"/>
        <v>-38079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-80415</v>
      </c>
      <c r="X46" s="44">
        <f t="shared" si="6"/>
        <v>0</v>
      </c>
      <c r="Y46" s="44">
        <f t="shared" si="6"/>
        <v>-80415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1330603888</v>
      </c>
      <c r="D6" s="18"/>
      <c r="E6" s="19">
        <v>1127097446</v>
      </c>
      <c r="F6" s="20">
        <v>1395024789</v>
      </c>
      <c r="G6" s="20">
        <v>1426931920</v>
      </c>
      <c r="H6" s="20">
        <v>35496703</v>
      </c>
      <c r="I6" s="20">
        <v>38474475</v>
      </c>
      <c r="J6" s="20">
        <v>1500903098</v>
      </c>
      <c r="K6" s="20">
        <v>69550549</v>
      </c>
      <c r="L6" s="20">
        <v>30619938</v>
      </c>
      <c r="M6" s="20">
        <v>43577657</v>
      </c>
      <c r="N6" s="20">
        <v>143748144</v>
      </c>
      <c r="O6" s="20">
        <v>32266958</v>
      </c>
      <c r="P6" s="20">
        <v>17000394</v>
      </c>
      <c r="Q6" s="20">
        <v>105759352</v>
      </c>
      <c r="R6" s="20">
        <v>155026704</v>
      </c>
      <c r="S6" s="20"/>
      <c r="T6" s="20"/>
      <c r="U6" s="20"/>
      <c r="V6" s="20"/>
      <c r="W6" s="20">
        <v>1799677946</v>
      </c>
      <c r="X6" s="20">
        <v>1357645410</v>
      </c>
      <c r="Y6" s="20">
        <v>442032536</v>
      </c>
      <c r="Z6" s="21">
        <v>32.558761864042246</v>
      </c>
      <c r="AA6" s="22">
        <v>1395024789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-14020044</v>
      </c>
      <c r="D8" s="18"/>
      <c r="E8" s="19">
        <v>-87402586</v>
      </c>
      <c r="F8" s="20">
        <v>-26345860</v>
      </c>
      <c r="G8" s="20">
        <v>-36402791</v>
      </c>
      <c r="H8" s="20">
        <v>37783946</v>
      </c>
      <c r="I8" s="20">
        <v>-6210374</v>
      </c>
      <c r="J8" s="20">
        <v>-4829219</v>
      </c>
      <c r="K8" s="20">
        <v>4857480</v>
      </c>
      <c r="L8" s="20">
        <v>7201143</v>
      </c>
      <c r="M8" s="20">
        <v>-12605231</v>
      </c>
      <c r="N8" s="20">
        <v>-546608</v>
      </c>
      <c r="O8" s="20">
        <v>17611670</v>
      </c>
      <c r="P8" s="20">
        <v>10874395</v>
      </c>
      <c r="Q8" s="20">
        <v>-12192766</v>
      </c>
      <c r="R8" s="20">
        <v>16293299</v>
      </c>
      <c r="S8" s="20"/>
      <c r="T8" s="20"/>
      <c r="U8" s="20"/>
      <c r="V8" s="20"/>
      <c r="W8" s="20">
        <v>10917472</v>
      </c>
      <c r="X8" s="20">
        <v>-13960514</v>
      </c>
      <c r="Y8" s="20">
        <v>24877986</v>
      </c>
      <c r="Z8" s="21">
        <v>-178.20250744349383</v>
      </c>
      <c r="AA8" s="22">
        <v>-26345860</v>
      </c>
    </row>
    <row r="9" spans="1:27" x14ac:dyDescent="0.25">
      <c r="A9" s="23" t="s">
        <v>38</v>
      </c>
      <c r="B9" s="17" t="s">
        <v>33</v>
      </c>
      <c r="C9" s="18">
        <v>371601</v>
      </c>
      <c r="D9" s="18"/>
      <c r="E9" s="19">
        <v>378699</v>
      </c>
      <c r="F9" s="20">
        <v>371601</v>
      </c>
      <c r="G9" s="20">
        <v>383547</v>
      </c>
      <c r="H9" s="20">
        <v>2001</v>
      </c>
      <c r="I9" s="20">
        <v>-2319</v>
      </c>
      <c r="J9" s="20">
        <v>383229</v>
      </c>
      <c r="K9" s="20">
        <v>-2200</v>
      </c>
      <c r="L9" s="20">
        <v>2695</v>
      </c>
      <c r="M9" s="20">
        <v>-1278</v>
      </c>
      <c r="N9" s="20">
        <v>-783</v>
      </c>
      <c r="O9" s="20">
        <v>-2526</v>
      </c>
      <c r="P9" s="20">
        <v>-11013</v>
      </c>
      <c r="Q9" s="20">
        <v>10547</v>
      </c>
      <c r="R9" s="20">
        <v>-2992</v>
      </c>
      <c r="S9" s="20"/>
      <c r="T9" s="20"/>
      <c r="U9" s="20"/>
      <c r="V9" s="20"/>
      <c r="W9" s="20">
        <v>379454</v>
      </c>
      <c r="X9" s="20">
        <v>371601</v>
      </c>
      <c r="Y9" s="20">
        <v>7853</v>
      </c>
      <c r="Z9" s="21">
        <v>2.1132881773730428</v>
      </c>
      <c r="AA9" s="22">
        <v>371601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-5541334</v>
      </c>
      <c r="D11" s="18"/>
      <c r="E11" s="19">
        <v>-5683529</v>
      </c>
      <c r="F11" s="20">
        <v>-5541332</v>
      </c>
      <c r="G11" s="20">
        <v>-6905070</v>
      </c>
      <c r="H11" s="20">
        <v>281629</v>
      </c>
      <c r="I11" s="20">
        <v>-456843</v>
      </c>
      <c r="J11" s="20">
        <v>-7080284</v>
      </c>
      <c r="K11" s="20">
        <v>-124054</v>
      </c>
      <c r="L11" s="20">
        <v>839246</v>
      </c>
      <c r="M11" s="20">
        <v>-280999</v>
      </c>
      <c r="N11" s="20">
        <v>434193</v>
      </c>
      <c r="O11" s="20">
        <v>-123992</v>
      </c>
      <c r="P11" s="20">
        <v>-188009</v>
      </c>
      <c r="Q11" s="20">
        <v>568508</v>
      </c>
      <c r="R11" s="20">
        <v>256507</v>
      </c>
      <c r="S11" s="20"/>
      <c r="T11" s="20"/>
      <c r="U11" s="20"/>
      <c r="V11" s="20"/>
      <c r="W11" s="20">
        <v>-6389584</v>
      </c>
      <c r="X11" s="20">
        <v>-5541333</v>
      </c>
      <c r="Y11" s="20">
        <v>-848251</v>
      </c>
      <c r="Z11" s="21">
        <v>15.307706647479947</v>
      </c>
      <c r="AA11" s="22">
        <v>-5541332</v>
      </c>
    </row>
    <row r="12" spans="1:27" x14ac:dyDescent="0.25">
      <c r="A12" s="23" t="s">
        <v>41</v>
      </c>
      <c r="B12" s="17" t="s">
        <v>33</v>
      </c>
      <c r="C12" s="18">
        <v>271355932</v>
      </c>
      <c r="D12" s="18"/>
      <c r="E12" s="19">
        <v>197478422</v>
      </c>
      <c r="F12" s="20">
        <v>248823913</v>
      </c>
      <c r="G12" s="24">
        <v>254051845</v>
      </c>
      <c r="H12" s="24">
        <v>6414978</v>
      </c>
      <c r="I12" s="24">
        <v>6278795</v>
      </c>
      <c r="J12" s="20">
        <v>266745618</v>
      </c>
      <c r="K12" s="24">
        <v>6087865</v>
      </c>
      <c r="L12" s="24">
        <v>7120386</v>
      </c>
      <c r="M12" s="20">
        <v>9245551</v>
      </c>
      <c r="N12" s="24">
        <v>22453802</v>
      </c>
      <c r="O12" s="24">
        <v>5584769</v>
      </c>
      <c r="P12" s="24">
        <v>8169535</v>
      </c>
      <c r="Q12" s="20">
        <v>5100756</v>
      </c>
      <c r="R12" s="24">
        <v>18855060</v>
      </c>
      <c r="S12" s="24"/>
      <c r="T12" s="20"/>
      <c r="U12" s="24"/>
      <c r="V12" s="24"/>
      <c r="W12" s="24">
        <v>308054480</v>
      </c>
      <c r="X12" s="20">
        <v>248823913</v>
      </c>
      <c r="Y12" s="24">
        <v>59230567</v>
      </c>
      <c r="Z12" s="25">
        <v>23.804210088119625</v>
      </c>
      <c r="AA12" s="26">
        <v>248823913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1582770043</v>
      </c>
      <c r="D14" s="29">
        <f>SUM(D6:D13)</f>
        <v>0</v>
      </c>
      <c r="E14" s="30">
        <f t="shared" si="0"/>
        <v>1231868452</v>
      </c>
      <c r="F14" s="31">
        <f t="shared" si="0"/>
        <v>1612333111</v>
      </c>
      <c r="G14" s="31">
        <f t="shared" si="0"/>
        <v>1638059451</v>
      </c>
      <c r="H14" s="31">
        <f t="shared" si="0"/>
        <v>79979257</v>
      </c>
      <c r="I14" s="31">
        <f t="shared" si="0"/>
        <v>38083734</v>
      </c>
      <c r="J14" s="31">
        <f t="shared" si="0"/>
        <v>1756122442</v>
      </c>
      <c r="K14" s="31">
        <f t="shared" si="0"/>
        <v>80369640</v>
      </c>
      <c r="L14" s="31">
        <f t="shared" si="0"/>
        <v>45783408</v>
      </c>
      <c r="M14" s="31">
        <f t="shared" si="0"/>
        <v>39935700</v>
      </c>
      <c r="N14" s="31">
        <f t="shared" si="0"/>
        <v>166088748</v>
      </c>
      <c r="O14" s="31">
        <f t="shared" si="0"/>
        <v>55336879</v>
      </c>
      <c r="P14" s="31">
        <f t="shared" si="0"/>
        <v>35845302</v>
      </c>
      <c r="Q14" s="31">
        <f t="shared" si="0"/>
        <v>99246397</v>
      </c>
      <c r="R14" s="31">
        <f t="shared" si="0"/>
        <v>190428578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2112639768</v>
      </c>
      <c r="X14" s="31">
        <f t="shared" si="0"/>
        <v>1587339077</v>
      </c>
      <c r="Y14" s="31">
        <f t="shared" si="0"/>
        <v>525300691</v>
      </c>
      <c r="Z14" s="32">
        <f>+IF(X14&lt;&gt;0,+(Y14/X14)*100,0)</f>
        <v>33.093161921824219</v>
      </c>
      <c r="AA14" s="33">
        <f>SUM(AA6:AA13)</f>
        <v>1612333111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737188</v>
      </c>
      <c r="D17" s="18"/>
      <c r="E17" s="19"/>
      <c r="F17" s="20">
        <v>737188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737188</v>
      </c>
      <c r="Y17" s="20">
        <v>-737188</v>
      </c>
      <c r="Z17" s="21">
        <v>-100</v>
      </c>
      <c r="AA17" s="22">
        <v>737188</v>
      </c>
    </row>
    <row r="18" spans="1:27" x14ac:dyDescent="0.25">
      <c r="A18" s="23" t="s">
        <v>47</v>
      </c>
      <c r="B18" s="17" t="s">
        <v>33</v>
      </c>
      <c r="C18" s="18">
        <v>2156312075</v>
      </c>
      <c r="D18" s="18"/>
      <c r="E18" s="19">
        <v>2353104907</v>
      </c>
      <c r="F18" s="20">
        <v>2257352583</v>
      </c>
      <c r="G18" s="24">
        <v>2189994998</v>
      </c>
      <c r="H18" s="24">
        <v>-37178867</v>
      </c>
      <c r="I18" s="24">
        <v>8211253</v>
      </c>
      <c r="J18" s="20">
        <v>2161027384</v>
      </c>
      <c r="K18" s="24">
        <v>-1093978</v>
      </c>
      <c r="L18" s="24">
        <v>9159779</v>
      </c>
      <c r="M18" s="20">
        <v>26101094</v>
      </c>
      <c r="N18" s="24">
        <v>34166895</v>
      </c>
      <c r="O18" s="24">
        <v>-1020449</v>
      </c>
      <c r="P18" s="24">
        <v>22584680</v>
      </c>
      <c r="Q18" s="20">
        <v>-332611</v>
      </c>
      <c r="R18" s="24">
        <v>21231620</v>
      </c>
      <c r="S18" s="24"/>
      <c r="T18" s="20"/>
      <c r="U18" s="24"/>
      <c r="V18" s="24"/>
      <c r="W18" s="24">
        <v>2216425899</v>
      </c>
      <c r="X18" s="20">
        <v>2230305171</v>
      </c>
      <c r="Y18" s="24">
        <v>-13879272</v>
      </c>
      <c r="Z18" s="25">
        <v>-0.62230371791573991</v>
      </c>
      <c r="AA18" s="26">
        <v>2257352583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172607</v>
      </c>
      <c r="D22" s="18"/>
      <c r="E22" s="19">
        <v>58307</v>
      </c>
      <c r="F22" s="20">
        <v>57907</v>
      </c>
      <c r="G22" s="20">
        <v>163082</v>
      </c>
      <c r="H22" s="20">
        <v>-9965</v>
      </c>
      <c r="I22" s="20">
        <v>-9430</v>
      </c>
      <c r="J22" s="20">
        <v>143687</v>
      </c>
      <c r="K22" s="20">
        <v>-9745</v>
      </c>
      <c r="L22" s="20">
        <v>-9430</v>
      </c>
      <c r="M22" s="20">
        <v>-9745</v>
      </c>
      <c r="N22" s="20">
        <v>-28920</v>
      </c>
      <c r="O22" s="20">
        <v>-9745</v>
      </c>
      <c r="P22" s="20">
        <v>-8802</v>
      </c>
      <c r="Q22" s="20">
        <v>-9745</v>
      </c>
      <c r="R22" s="20">
        <v>-28292</v>
      </c>
      <c r="S22" s="20"/>
      <c r="T22" s="20"/>
      <c r="U22" s="20"/>
      <c r="V22" s="20"/>
      <c r="W22" s="20">
        <v>86475</v>
      </c>
      <c r="X22" s="20">
        <v>86475</v>
      </c>
      <c r="Y22" s="20"/>
      <c r="Z22" s="21"/>
      <c r="AA22" s="22">
        <v>57907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2157221870</v>
      </c>
      <c r="D26" s="29">
        <f t="shared" ref="D26:Y26" si="1">SUM(D16:D25)</f>
        <v>0</v>
      </c>
      <c r="E26" s="35">
        <f t="shared" si="1"/>
        <v>2353163214</v>
      </c>
      <c r="F26" s="36">
        <f t="shared" si="1"/>
        <v>2258147678</v>
      </c>
      <c r="G26" s="36">
        <f t="shared" si="1"/>
        <v>2190158080</v>
      </c>
      <c r="H26" s="36">
        <f t="shared" si="1"/>
        <v>-37188832</v>
      </c>
      <c r="I26" s="36">
        <f t="shared" si="1"/>
        <v>8201823</v>
      </c>
      <c r="J26" s="36">
        <f t="shared" si="1"/>
        <v>2161171071</v>
      </c>
      <c r="K26" s="36">
        <f t="shared" si="1"/>
        <v>-1103723</v>
      </c>
      <c r="L26" s="36">
        <f t="shared" si="1"/>
        <v>9150349</v>
      </c>
      <c r="M26" s="36">
        <f t="shared" si="1"/>
        <v>26091349</v>
      </c>
      <c r="N26" s="36">
        <f t="shared" si="1"/>
        <v>34137975</v>
      </c>
      <c r="O26" s="36">
        <f t="shared" si="1"/>
        <v>-1030194</v>
      </c>
      <c r="P26" s="36">
        <f t="shared" si="1"/>
        <v>22575878</v>
      </c>
      <c r="Q26" s="36">
        <f t="shared" si="1"/>
        <v>-342356</v>
      </c>
      <c r="R26" s="36">
        <f t="shared" si="1"/>
        <v>21203328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2216512374</v>
      </c>
      <c r="X26" s="36">
        <f t="shared" si="1"/>
        <v>2231128834</v>
      </c>
      <c r="Y26" s="36">
        <f t="shared" si="1"/>
        <v>-14616460</v>
      </c>
      <c r="Z26" s="37">
        <f>+IF(X26&lt;&gt;0,+(Y26/X26)*100,0)</f>
        <v>-0.65511501520041759</v>
      </c>
      <c r="AA26" s="38">
        <f>SUM(AA16:AA25)</f>
        <v>2258147678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3739991913</v>
      </c>
      <c r="D27" s="29">
        <f>+D14+D26</f>
        <v>0</v>
      </c>
      <c r="E27" s="30">
        <f t="shared" si="2"/>
        <v>3585031666</v>
      </c>
      <c r="F27" s="31">
        <f t="shared" si="2"/>
        <v>3870480789</v>
      </c>
      <c r="G27" s="31">
        <f t="shared" si="2"/>
        <v>3828217531</v>
      </c>
      <c r="H27" s="31">
        <f t="shared" si="2"/>
        <v>42790425</v>
      </c>
      <c r="I27" s="31">
        <f t="shared" si="2"/>
        <v>46285557</v>
      </c>
      <c r="J27" s="31">
        <f t="shared" si="2"/>
        <v>3917293513</v>
      </c>
      <c r="K27" s="31">
        <f t="shared" si="2"/>
        <v>79265917</v>
      </c>
      <c r="L27" s="31">
        <f t="shared" si="2"/>
        <v>54933757</v>
      </c>
      <c r="M27" s="31">
        <f t="shared" si="2"/>
        <v>66027049</v>
      </c>
      <c r="N27" s="31">
        <f t="shared" si="2"/>
        <v>200226723</v>
      </c>
      <c r="O27" s="31">
        <f t="shared" si="2"/>
        <v>54306685</v>
      </c>
      <c r="P27" s="31">
        <f t="shared" si="2"/>
        <v>58421180</v>
      </c>
      <c r="Q27" s="31">
        <f t="shared" si="2"/>
        <v>98904041</v>
      </c>
      <c r="R27" s="31">
        <f t="shared" si="2"/>
        <v>211631906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4329152142</v>
      </c>
      <c r="X27" s="31">
        <f t="shared" si="2"/>
        <v>3818467911</v>
      </c>
      <c r="Y27" s="31">
        <f t="shared" si="2"/>
        <v>510684231</v>
      </c>
      <c r="Z27" s="32">
        <f>+IF(X27&lt;&gt;0,+(Y27/X27)*100,0)</f>
        <v>13.374061086878674</v>
      </c>
      <c r="AA27" s="33">
        <f>+AA14+AA26</f>
        <v>3870480789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3501611</v>
      </c>
      <c r="D32" s="18"/>
      <c r="E32" s="19">
        <v>3475410</v>
      </c>
      <c r="F32" s="20">
        <v>3501610</v>
      </c>
      <c r="G32" s="20">
        <v>3450467</v>
      </c>
      <c r="H32" s="20">
        <v>-104052</v>
      </c>
      <c r="I32" s="20">
        <v>-129706</v>
      </c>
      <c r="J32" s="20">
        <v>3216709</v>
      </c>
      <c r="K32" s="20">
        <v>-477566</v>
      </c>
      <c r="L32" s="20">
        <v>28629</v>
      </c>
      <c r="M32" s="20">
        <v>91890</v>
      </c>
      <c r="N32" s="20">
        <v>-357047</v>
      </c>
      <c r="O32" s="20">
        <v>835</v>
      </c>
      <c r="P32" s="20">
        <v>13066</v>
      </c>
      <c r="Q32" s="20">
        <v>8043559</v>
      </c>
      <c r="R32" s="20">
        <v>8057460</v>
      </c>
      <c r="S32" s="20"/>
      <c r="T32" s="20"/>
      <c r="U32" s="20"/>
      <c r="V32" s="20"/>
      <c r="W32" s="20">
        <v>10917122</v>
      </c>
      <c r="X32" s="20">
        <v>3501610</v>
      </c>
      <c r="Y32" s="20">
        <v>7415512</v>
      </c>
      <c r="Z32" s="21">
        <v>211.77435522516785</v>
      </c>
      <c r="AA32" s="22">
        <v>3501610</v>
      </c>
    </row>
    <row r="33" spans="1:27" x14ac:dyDescent="0.25">
      <c r="A33" s="23" t="s">
        <v>61</v>
      </c>
      <c r="B33" s="17" t="s">
        <v>33</v>
      </c>
      <c r="C33" s="18">
        <v>463103355</v>
      </c>
      <c r="D33" s="18"/>
      <c r="E33" s="19">
        <v>349583160</v>
      </c>
      <c r="F33" s="20">
        <v>783193503</v>
      </c>
      <c r="G33" s="20">
        <v>771645557</v>
      </c>
      <c r="H33" s="20">
        <v>27121752</v>
      </c>
      <c r="I33" s="20">
        <v>9758072</v>
      </c>
      <c r="J33" s="20">
        <v>808525381</v>
      </c>
      <c r="K33" s="20">
        <v>12566044</v>
      </c>
      <c r="L33" s="20">
        <v>14481850</v>
      </c>
      <c r="M33" s="20">
        <v>9047565</v>
      </c>
      <c r="N33" s="20">
        <v>36095459</v>
      </c>
      <c r="O33" s="20">
        <v>-4880688</v>
      </c>
      <c r="P33" s="20">
        <v>16461871</v>
      </c>
      <c r="Q33" s="20">
        <v>8661565</v>
      </c>
      <c r="R33" s="20">
        <v>20242748</v>
      </c>
      <c r="S33" s="20"/>
      <c r="T33" s="20"/>
      <c r="U33" s="20"/>
      <c r="V33" s="20"/>
      <c r="W33" s="20">
        <v>864863588</v>
      </c>
      <c r="X33" s="20">
        <v>784082836</v>
      </c>
      <c r="Y33" s="20">
        <v>80780752</v>
      </c>
      <c r="Z33" s="21">
        <v>10.30257879538636</v>
      </c>
      <c r="AA33" s="22">
        <v>783193503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30000000</v>
      </c>
      <c r="H34" s="20">
        <v>-11500690</v>
      </c>
      <c r="I34" s="20">
        <v>-2331558</v>
      </c>
      <c r="J34" s="20">
        <v>16167752</v>
      </c>
      <c r="K34" s="20">
        <v>20923553</v>
      </c>
      <c r="L34" s="20">
        <v>-1541917</v>
      </c>
      <c r="M34" s="20">
        <v>-24705687</v>
      </c>
      <c r="N34" s="20">
        <v>-5324051</v>
      </c>
      <c r="O34" s="20">
        <v>-5133230</v>
      </c>
      <c r="P34" s="20">
        <v>-16201611</v>
      </c>
      <c r="Q34" s="20">
        <v>28549920</v>
      </c>
      <c r="R34" s="20">
        <v>7215079</v>
      </c>
      <c r="S34" s="20"/>
      <c r="T34" s="20"/>
      <c r="U34" s="20"/>
      <c r="V34" s="20"/>
      <c r="W34" s="20">
        <v>18058780</v>
      </c>
      <c r="X34" s="20"/>
      <c r="Y34" s="20">
        <v>18058780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270304862</v>
      </c>
      <c r="D36" s="18"/>
      <c r="E36" s="19">
        <v>206739549</v>
      </c>
      <c r="F36" s="20">
        <v>-46577492</v>
      </c>
      <c r="G36" s="20">
        <v>-50804684</v>
      </c>
      <c r="H36" s="20">
        <v>4809</v>
      </c>
      <c r="I36" s="20">
        <v>5685</v>
      </c>
      <c r="J36" s="20">
        <v>-50794190</v>
      </c>
      <c r="K36" s="20">
        <v>4603</v>
      </c>
      <c r="L36" s="20">
        <v>12531</v>
      </c>
      <c r="M36" s="20">
        <v>777</v>
      </c>
      <c r="N36" s="20">
        <v>17911</v>
      </c>
      <c r="O36" s="20">
        <v>18859</v>
      </c>
      <c r="P36" s="20">
        <v>11153</v>
      </c>
      <c r="Q36" s="20">
        <v>1941</v>
      </c>
      <c r="R36" s="20">
        <v>31953</v>
      </c>
      <c r="S36" s="20"/>
      <c r="T36" s="20"/>
      <c r="U36" s="20"/>
      <c r="V36" s="20"/>
      <c r="W36" s="20">
        <v>-50744326</v>
      </c>
      <c r="X36" s="20">
        <v>-48006235</v>
      </c>
      <c r="Y36" s="20">
        <v>-2738091</v>
      </c>
      <c r="Z36" s="21">
        <v>5.7036153741279652</v>
      </c>
      <c r="AA36" s="22">
        <v>-46577492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-390200</v>
      </c>
      <c r="F37" s="20">
        <v>-2600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-2700</v>
      </c>
      <c r="Y37" s="20">
        <v>2700</v>
      </c>
      <c r="Z37" s="21">
        <v>-100</v>
      </c>
      <c r="AA37" s="22">
        <v>-2600</v>
      </c>
    </row>
    <row r="38" spans="1:27" x14ac:dyDescent="0.25">
      <c r="A38" s="27" t="s">
        <v>66</v>
      </c>
      <c r="B38" s="28" t="s">
        <v>33</v>
      </c>
      <c r="C38" s="29">
        <f>SUM(C30:C37)</f>
        <v>736909828</v>
      </c>
      <c r="D38" s="29">
        <f t="shared" ref="D38:Y38" si="3">SUM(D30:D37)</f>
        <v>0</v>
      </c>
      <c r="E38" s="30">
        <f t="shared" si="3"/>
        <v>559407919</v>
      </c>
      <c r="F38" s="31">
        <f t="shared" si="3"/>
        <v>740115021</v>
      </c>
      <c r="G38" s="31">
        <f t="shared" si="3"/>
        <v>754291340</v>
      </c>
      <c r="H38" s="31">
        <f t="shared" si="3"/>
        <v>15521819</v>
      </c>
      <c r="I38" s="31">
        <f t="shared" si="3"/>
        <v>7302493</v>
      </c>
      <c r="J38" s="31">
        <f t="shared" si="3"/>
        <v>777115652</v>
      </c>
      <c r="K38" s="31">
        <f t="shared" si="3"/>
        <v>33016634</v>
      </c>
      <c r="L38" s="31">
        <f t="shared" si="3"/>
        <v>12981093</v>
      </c>
      <c r="M38" s="31">
        <f t="shared" si="3"/>
        <v>-15565455</v>
      </c>
      <c r="N38" s="31">
        <f t="shared" si="3"/>
        <v>30432272</v>
      </c>
      <c r="O38" s="31">
        <f t="shared" si="3"/>
        <v>-9994224</v>
      </c>
      <c r="P38" s="31">
        <f t="shared" si="3"/>
        <v>284479</v>
      </c>
      <c r="Q38" s="31">
        <f t="shared" si="3"/>
        <v>45256985</v>
      </c>
      <c r="R38" s="31">
        <f t="shared" si="3"/>
        <v>35547240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843095164</v>
      </c>
      <c r="X38" s="31">
        <f t="shared" si="3"/>
        <v>739575511</v>
      </c>
      <c r="Y38" s="31">
        <f t="shared" si="3"/>
        <v>103519653</v>
      </c>
      <c r="Z38" s="32">
        <f>+IF(X38&lt;&gt;0,+(Y38/X38)*100,0)</f>
        <v>13.997171547774517</v>
      </c>
      <c r="AA38" s="33">
        <f>SUM(AA30:AA37)</f>
        <v>740115021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-3402800</v>
      </c>
      <c r="F43" s="20">
        <v>-900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-900</v>
      </c>
      <c r="Y43" s="20">
        <v>900</v>
      </c>
      <c r="Z43" s="21">
        <v>-100</v>
      </c>
      <c r="AA43" s="22">
        <v>-900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-3402800</v>
      </c>
      <c r="F44" s="36">
        <f t="shared" si="4"/>
        <v>-900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-900</v>
      </c>
      <c r="Y44" s="36">
        <f t="shared" si="4"/>
        <v>900</v>
      </c>
      <c r="Z44" s="37">
        <f>+IF(X44&lt;&gt;0,+(Y44/X44)*100,0)</f>
        <v>-100</v>
      </c>
      <c r="AA44" s="38">
        <f>SUM(AA40:AA43)</f>
        <v>-900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736909828</v>
      </c>
      <c r="D45" s="29">
        <f>+D38+D44</f>
        <v>0</v>
      </c>
      <c r="E45" s="30">
        <f t="shared" si="5"/>
        <v>556005119</v>
      </c>
      <c r="F45" s="31">
        <f t="shared" si="5"/>
        <v>740114121</v>
      </c>
      <c r="G45" s="31">
        <f t="shared" si="5"/>
        <v>754291340</v>
      </c>
      <c r="H45" s="31">
        <f t="shared" si="5"/>
        <v>15521819</v>
      </c>
      <c r="I45" s="31">
        <f t="shared" si="5"/>
        <v>7302493</v>
      </c>
      <c r="J45" s="31">
        <f t="shared" si="5"/>
        <v>777115652</v>
      </c>
      <c r="K45" s="31">
        <f t="shared" si="5"/>
        <v>33016634</v>
      </c>
      <c r="L45" s="31">
        <f t="shared" si="5"/>
        <v>12981093</v>
      </c>
      <c r="M45" s="31">
        <f t="shared" si="5"/>
        <v>-15565455</v>
      </c>
      <c r="N45" s="31">
        <f t="shared" si="5"/>
        <v>30432272</v>
      </c>
      <c r="O45" s="31">
        <f t="shared" si="5"/>
        <v>-9994224</v>
      </c>
      <c r="P45" s="31">
        <f t="shared" si="5"/>
        <v>284479</v>
      </c>
      <c r="Q45" s="31">
        <f t="shared" si="5"/>
        <v>45256985</v>
      </c>
      <c r="R45" s="31">
        <f t="shared" si="5"/>
        <v>35547240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843095164</v>
      </c>
      <c r="X45" s="31">
        <f t="shared" si="5"/>
        <v>739574611</v>
      </c>
      <c r="Y45" s="31">
        <f t="shared" si="5"/>
        <v>103520553</v>
      </c>
      <c r="Z45" s="32">
        <f>+IF(X45&lt;&gt;0,+(Y45/X45)*100,0)</f>
        <v>13.997310272729196</v>
      </c>
      <c r="AA45" s="33">
        <f>+AA38+AA44</f>
        <v>740114121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3003082085</v>
      </c>
      <c r="D46" s="42">
        <f t="shared" si="6"/>
        <v>0</v>
      </c>
      <c r="E46" s="43">
        <f t="shared" si="6"/>
        <v>3029026547</v>
      </c>
      <c r="F46" s="44">
        <f t="shared" si="6"/>
        <v>3130366668</v>
      </c>
      <c r="G46" s="44">
        <f t="shared" si="6"/>
        <v>3073926191</v>
      </c>
      <c r="H46" s="44">
        <f t="shared" si="6"/>
        <v>27268606</v>
      </c>
      <c r="I46" s="44">
        <f t="shared" si="6"/>
        <v>38983064</v>
      </c>
      <c r="J46" s="44">
        <f t="shared" si="6"/>
        <v>3140177861</v>
      </c>
      <c r="K46" s="44">
        <f t="shared" si="6"/>
        <v>46249283</v>
      </c>
      <c r="L46" s="44">
        <f t="shared" si="6"/>
        <v>41952664</v>
      </c>
      <c r="M46" s="44">
        <f t="shared" si="6"/>
        <v>81592504</v>
      </c>
      <c r="N46" s="44">
        <f t="shared" si="6"/>
        <v>169794451</v>
      </c>
      <c r="O46" s="44">
        <f t="shared" si="6"/>
        <v>64300909</v>
      </c>
      <c r="P46" s="44">
        <f t="shared" si="6"/>
        <v>58136701</v>
      </c>
      <c r="Q46" s="44">
        <f t="shared" si="6"/>
        <v>53647056</v>
      </c>
      <c r="R46" s="44">
        <f t="shared" si="6"/>
        <v>176084666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3486056978</v>
      </c>
      <c r="X46" s="44">
        <f t="shared" si="6"/>
        <v>3078893300</v>
      </c>
      <c r="Y46" s="44">
        <f t="shared" si="6"/>
        <v>407163678</v>
      </c>
      <c r="Z46" s="45">
        <f>+IF(X46&lt;&gt;0,+(Y46/X46)*100,0)</f>
        <v>13.22435168506814</v>
      </c>
      <c r="AA46" s="46">
        <f>+AA27-AA45</f>
        <v>3130366668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179487551</v>
      </c>
      <c r="D48" s="18"/>
      <c r="E48" s="19">
        <v>353198386</v>
      </c>
      <c r="F48" s="20">
        <v>179487551</v>
      </c>
      <c r="G48" s="20">
        <v>192632129</v>
      </c>
      <c r="H48" s="20">
        <v>-20212081</v>
      </c>
      <c r="I48" s="20">
        <v>-17824632</v>
      </c>
      <c r="J48" s="20">
        <v>154595416</v>
      </c>
      <c r="K48" s="20">
        <v>-15950926</v>
      </c>
      <c r="L48" s="20">
        <v>-4867473</v>
      </c>
      <c r="M48" s="20">
        <v>46934869</v>
      </c>
      <c r="N48" s="20">
        <v>26116470</v>
      </c>
      <c r="O48" s="20">
        <v>12659494</v>
      </c>
      <c r="P48" s="20">
        <v>6668703</v>
      </c>
      <c r="Q48" s="20">
        <v>-1859384</v>
      </c>
      <c r="R48" s="20">
        <v>17468813</v>
      </c>
      <c r="S48" s="20"/>
      <c r="T48" s="20"/>
      <c r="U48" s="20"/>
      <c r="V48" s="20"/>
      <c r="W48" s="20">
        <v>198180699</v>
      </c>
      <c r="X48" s="20">
        <v>179487551</v>
      </c>
      <c r="Y48" s="20">
        <v>18693148</v>
      </c>
      <c r="Z48" s="47">
        <v>10.414732328706185</v>
      </c>
      <c r="AA48" s="22">
        <v>179487551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179487551</v>
      </c>
      <c r="D51" s="50">
        <f t="shared" ref="D51:Y51" si="7">SUM(D48:D50)</f>
        <v>0</v>
      </c>
      <c r="E51" s="51">
        <f t="shared" si="7"/>
        <v>353198386</v>
      </c>
      <c r="F51" s="52">
        <f t="shared" si="7"/>
        <v>179487551</v>
      </c>
      <c r="G51" s="52">
        <f t="shared" si="7"/>
        <v>192632129</v>
      </c>
      <c r="H51" s="52">
        <f t="shared" si="7"/>
        <v>-20212081</v>
      </c>
      <c r="I51" s="52">
        <f t="shared" si="7"/>
        <v>-17824632</v>
      </c>
      <c r="J51" s="52">
        <f t="shared" si="7"/>
        <v>154595416</v>
      </c>
      <c r="K51" s="52">
        <f t="shared" si="7"/>
        <v>-15950926</v>
      </c>
      <c r="L51" s="52">
        <f t="shared" si="7"/>
        <v>-4867473</v>
      </c>
      <c r="M51" s="52">
        <f t="shared" si="7"/>
        <v>46934869</v>
      </c>
      <c r="N51" s="52">
        <f t="shared" si="7"/>
        <v>26116470</v>
      </c>
      <c r="O51" s="52">
        <f t="shared" si="7"/>
        <v>12659494</v>
      </c>
      <c r="P51" s="52">
        <f t="shared" si="7"/>
        <v>6668703</v>
      </c>
      <c r="Q51" s="52">
        <f t="shared" si="7"/>
        <v>-1859384</v>
      </c>
      <c r="R51" s="52">
        <f t="shared" si="7"/>
        <v>17468813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198180699</v>
      </c>
      <c r="X51" s="52">
        <f t="shared" si="7"/>
        <v>179487551</v>
      </c>
      <c r="Y51" s="52">
        <f t="shared" si="7"/>
        <v>18693148</v>
      </c>
      <c r="Z51" s="53">
        <f>+IF(X51&lt;&gt;0,+(Y51/X51)*100,0)</f>
        <v>10.414732328706185</v>
      </c>
      <c r="AA51" s="54">
        <f>SUM(AA48:AA50)</f>
        <v>179487551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396759</v>
      </c>
      <c r="D18" s="18"/>
      <c r="E18" s="19"/>
      <c r="F18" s="20"/>
      <c r="G18" s="24"/>
      <c r="H18" s="24"/>
      <c r="I18" s="24"/>
      <c r="J18" s="20"/>
      <c r="K18" s="24"/>
      <c r="L18" s="24"/>
      <c r="M18" s="20">
        <v>-99190</v>
      </c>
      <c r="N18" s="24">
        <v>-99190</v>
      </c>
      <c r="O18" s="24"/>
      <c r="P18" s="24"/>
      <c r="Q18" s="20">
        <v>-49595</v>
      </c>
      <c r="R18" s="24">
        <v>-49595</v>
      </c>
      <c r="S18" s="24"/>
      <c r="T18" s="20"/>
      <c r="U18" s="24"/>
      <c r="V18" s="24"/>
      <c r="W18" s="24">
        <v>-148785</v>
      </c>
      <c r="X18" s="20"/>
      <c r="Y18" s="24">
        <v>-148785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396759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-99190</v>
      </c>
      <c r="N26" s="36">
        <f t="shared" si="1"/>
        <v>-99190</v>
      </c>
      <c r="O26" s="36">
        <f t="shared" si="1"/>
        <v>0</v>
      </c>
      <c r="P26" s="36">
        <f t="shared" si="1"/>
        <v>0</v>
      </c>
      <c r="Q26" s="36">
        <f t="shared" si="1"/>
        <v>-49595</v>
      </c>
      <c r="R26" s="36">
        <f t="shared" si="1"/>
        <v>-49595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-148785</v>
      </c>
      <c r="X26" s="36">
        <f t="shared" si="1"/>
        <v>0</v>
      </c>
      <c r="Y26" s="36">
        <f t="shared" si="1"/>
        <v>-148785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396759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-99190</v>
      </c>
      <c r="N27" s="31">
        <f t="shared" si="2"/>
        <v>-99190</v>
      </c>
      <c r="O27" s="31">
        <f t="shared" si="2"/>
        <v>0</v>
      </c>
      <c r="P27" s="31">
        <f t="shared" si="2"/>
        <v>0</v>
      </c>
      <c r="Q27" s="31">
        <f t="shared" si="2"/>
        <v>-49595</v>
      </c>
      <c r="R27" s="31">
        <f t="shared" si="2"/>
        <v>-49595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-148785</v>
      </c>
      <c r="X27" s="31">
        <f t="shared" si="2"/>
        <v>0</v>
      </c>
      <c r="Y27" s="31">
        <f t="shared" si="2"/>
        <v>-148785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396759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-99190</v>
      </c>
      <c r="N46" s="44">
        <f t="shared" si="6"/>
        <v>-99190</v>
      </c>
      <c r="O46" s="44">
        <f t="shared" si="6"/>
        <v>0</v>
      </c>
      <c r="P46" s="44">
        <f t="shared" si="6"/>
        <v>0</v>
      </c>
      <c r="Q46" s="44">
        <f t="shared" si="6"/>
        <v>-49595</v>
      </c>
      <c r="R46" s="44">
        <f t="shared" si="6"/>
        <v>-49595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-148785</v>
      </c>
      <c r="X46" s="44">
        <f t="shared" si="6"/>
        <v>0</v>
      </c>
      <c r="Y46" s="44">
        <f t="shared" si="6"/>
        <v>-148785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48763085</v>
      </c>
      <c r="D8" s="18"/>
      <c r="E8" s="19">
        <v>14152678</v>
      </c>
      <c r="F8" s="20">
        <v>58371903</v>
      </c>
      <c r="G8" s="20">
        <v>52124753</v>
      </c>
      <c r="H8" s="20">
        <v>-1404057</v>
      </c>
      <c r="I8" s="20">
        <v>1061226</v>
      </c>
      <c r="J8" s="20">
        <v>51781922</v>
      </c>
      <c r="K8" s="20">
        <v>2401</v>
      </c>
      <c r="L8" s="20">
        <v>1264093</v>
      </c>
      <c r="M8" s="20">
        <v>1611281</v>
      </c>
      <c r="N8" s="20">
        <v>2877775</v>
      </c>
      <c r="O8" s="20">
        <v>618134</v>
      </c>
      <c r="P8" s="20">
        <v>735676</v>
      </c>
      <c r="Q8" s="20">
        <v>-952674</v>
      </c>
      <c r="R8" s="20">
        <v>401136</v>
      </c>
      <c r="S8" s="20"/>
      <c r="T8" s="20"/>
      <c r="U8" s="20"/>
      <c r="V8" s="20"/>
      <c r="W8" s="20">
        <v>55060833</v>
      </c>
      <c r="X8" s="20">
        <v>55969702</v>
      </c>
      <c r="Y8" s="20">
        <v>-908869</v>
      </c>
      <c r="Z8" s="21">
        <v>-1.6238589228150617</v>
      </c>
      <c r="AA8" s="22">
        <v>58371903</v>
      </c>
    </row>
    <row r="9" spans="1:27" x14ac:dyDescent="0.25">
      <c r="A9" s="23" t="s">
        <v>38</v>
      </c>
      <c r="B9" s="17" t="s">
        <v>33</v>
      </c>
      <c r="C9" s="18">
        <v>1691027</v>
      </c>
      <c r="D9" s="18"/>
      <c r="E9" s="19">
        <v>2016532</v>
      </c>
      <c r="F9" s="20">
        <v>3525063</v>
      </c>
      <c r="G9" s="20">
        <v>1422677</v>
      </c>
      <c r="H9" s="20">
        <v>417565</v>
      </c>
      <c r="I9" s="20">
        <v>102449</v>
      </c>
      <c r="J9" s="20">
        <v>1942691</v>
      </c>
      <c r="K9" s="20">
        <v>74261</v>
      </c>
      <c r="L9" s="20">
        <v>13480</v>
      </c>
      <c r="M9" s="20">
        <v>89358</v>
      </c>
      <c r="N9" s="20">
        <v>177099</v>
      </c>
      <c r="O9" s="20">
        <v>53167</v>
      </c>
      <c r="P9" s="20">
        <v>84481</v>
      </c>
      <c r="Q9" s="20">
        <v>36758</v>
      </c>
      <c r="R9" s="20">
        <v>174406</v>
      </c>
      <c r="S9" s="20"/>
      <c r="T9" s="20"/>
      <c r="U9" s="20"/>
      <c r="V9" s="20"/>
      <c r="W9" s="20">
        <v>2294196</v>
      </c>
      <c r="X9" s="20">
        <v>3066549</v>
      </c>
      <c r="Y9" s="20">
        <v>-772353</v>
      </c>
      <c r="Z9" s="21">
        <v>-25.186390303888835</v>
      </c>
      <c r="AA9" s="22">
        <v>3525063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2979676</v>
      </c>
      <c r="D11" s="18"/>
      <c r="E11" s="19">
        <v>2687028</v>
      </c>
      <c r="F11" s="20">
        <v>6603216</v>
      </c>
      <c r="G11" s="20">
        <v>30257220</v>
      </c>
      <c r="H11" s="20">
        <v>-23956955</v>
      </c>
      <c r="I11" s="20">
        <v>1076361</v>
      </c>
      <c r="J11" s="20">
        <v>7376626</v>
      </c>
      <c r="K11" s="20">
        <v>3421801</v>
      </c>
      <c r="L11" s="20">
        <v>8488457</v>
      </c>
      <c r="M11" s="20">
        <v>-6759147</v>
      </c>
      <c r="N11" s="20">
        <v>5151111</v>
      </c>
      <c r="O11" s="20">
        <v>1315866</v>
      </c>
      <c r="P11" s="20">
        <v>19668270</v>
      </c>
      <c r="Q11" s="20">
        <v>10863012</v>
      </c>
      <c r="R11" s="20">
        <v>31847148</v>
      </c>
      <c r="S11" s="20"/>
      <c r="T11" s="20"/>
      <c r="U11" s="20"/>
      <c r="V11" s="20"/>
      <c r="W11" s="20">
        <v>44374885</v>
      </c>
      <c r="X11" s="20">
        <v>5697332</v>
      </c>
      <c r="Y11" s="20">
        <v>38677553</v>
      </c>
      <c r="Z11" s="21">
        <v>678.87132082174605</v>
      </c>
      <c r="AA11" s="22">
        <v>6603216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13273996</v>
      </c>
      <c r="D13" s="18"/>
      <c r="E13" s="19">
        <v>14094753</v>
      </c>
      <c r="F13" s="20">
        <v>14073996</v>
      </c>
      <c r="G13" s="20">
        <v>13273996</v>
      </c>
      <c r="H13" s="20"/>
      <c r="I13" s="20"/>
      <c r="J13" s="20">
        <v>13273996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13273996</v>
      </c>
      <c r="X13" s="20">
        <v>13873999</v>
      </c>
      <c r="Y13" s="20">
        <v>-600003</v>
      </c>
      <c r="Z13" s="21">
        <v>-4.3246579446920821</v>
      </c>
      <c r="AA13" s="22">
        <v>14073996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66707784</v>
      </c>
      <c r="D14" s="29">
        <f>SUM(D6:D13)</f>
        <v>0</v>
      </c>
      <c r="E14" s="30">
        <f t="shared" si="0"/>
        <v>32950991</v>
      </c>
      <c r="F14" s="31">
        <f t="shared" si="0"/>
        <v>82574178</v>
      </c>
      <c r="G14" s="31">
        <f t="shared" si="0"/>
        <v>97078646</v>
      </c>
      <c r="H14" s="31">
        <f t="shared" si="0"/>
        <v>-24943447</v>
      </c>
      <c r="I14" s="31">
        <f t="shared" si="0"/>
        <v>2240036</v>
      </c>
      <c r="J14" s="31">
        <f t="shared" si="0"/>
        <v>74375235</v>
      </c>
      <c r="K14" s="31">
        <f t="shared" si="0"/>
        <v>3498463</v>
      </c>
      <c r="L14" s="31">
        <f t="shared" si="0"/>
        <v>9766030</v>
      </c>
      <c r="M14" s="31">
        <f t="shared" si="0"/>
        <v>-5058508</v>
      </c>
      <c r="N14" s="31">
        <f t="shared" si="0"/>
        <v>8205985</v>
      </c>
      <c r="O14" s="31">
        <f t="shared" si="0"/>
        <v>1987167</v>
      </c>
      <c r="P14" s="31">
        <f t="shared" si="0"/>
        <v>20488427</v>
      </c>
      <c r="Q14" s="31">
        <f t="shared" si="0"/>
        <v>9947096</v>
      </c>
      <c r="R14" s="31">
        <f t="shared" si="0"/>
        <v>32422690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115003910</v>
      </c>
      <c r="X14" s="31">
        <f t="shared" si="0"/>
        <v>78607582</v>
      </c>
      <c r="Y14" s="31">
        <f t="shared" si="0"/>
        <v>36396328</v>
      </c>
      <c r="Z14" s="32">
        <f>+IF(X14&lt;&gt;0,+(Y14/X14)*100,0)</f>
        <v>46.301294447652644</v>
      </c>
      <c r="AA14" s="33">
        <f>SUM(AA6:AA13)</f>
        <v>82574178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3449552386</v>
      </c>
      <c r="D18" s="18"/>
      <c r="E18" s="19">
        <v>3686155637</v>
      </c>
      <c r="F18" s="20">
        <v>3758835746</v>
      </c>
      <c r="G18" s="24">
        <v>3463462194</v>
      </c>
      <c r="H18" s="24">
        <v>34927729</v>
      </c>
      <c r="I18" s="24">
        <v>33320717</v>
      </c>
      <c r="J18" s="20">
        <v>3531710640</v>
      </c>
      <c r="K18" s="24">
        <v>33528561</v>
      </c>
      <c r="L18" s="24">
        <v>27805579</v>
      </c>
      <c r="M18" s="20">
        <v>53620149</v>
      </c>
      <c r="N18" s="24">
        <v>114954289</v>
      </c>
      <c r="O18" s="24">
        <v>19883732</v>
      </c>
      <c r="P18" s="24">
        <v>8429353</v>
      </c>
      <c r="Q18" s="20">
        <v>6788218</v>
      </c>
      <c r="R18" s="24">
        <v>35101303</v>
      </c>
      <c r="S18" s="24"/>
      <c r="T18" s="20"/>
      <c r="U18" s="24"/>
      <c r="V18" s="24"/>
      <c r="W18" s="24">
        <v>3681766232</v>
      </c>
      <c r="X18" s="20">
        <v>3628109833</v>
      </c>
      <c r="Y18" s="24">
        <v>53656399</v>
      </c>
      <c r="Z18" s="25">
        <v>1.4789077913783213</v>
      </c>
      <c r="AA18" s="26">
        <v>3758835746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>
        <v>173280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69312</v>
      </c>
      <c r="Y22" s="20">
        <v>-69312</v>
      </c>
      <c r="Z22" s="21">
        <v>-100</v>
      </c>
      <c r="AA22" s="22">
        <v>173280</v>
      </c>
    </row>
    <row r="23" spans="1:27" x14ac:dyDescent="0.25">
      <c r="A23" s="23" t="s">
        <v>37</v>
      </c>
      <c r="B23" s="17" t="s">
        <v>33</v>
      </c>
      <c r="C23" s="18">
        <v>3051616</v>
      </c>
      <c r="D23" s="18"/>
      <c r="E23" s="19">
        <v>5434382</v>
      </c>
      <c r="F23" s="20">
        <v>3051617</v>
      </c>
      <c r="G23" s="20">
        <v>5434382</v>
      </c>
      <c r="H23" s="20">
        <v>-2382765</v>
      </c>
      <c r="I23" s="20"/>
      <c r="J23" s="20">
        <v>3051617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3051617</v>
      </c>
      <c r="X23" s="20">
        <v>3051617</v>
      </c>
      <c r="Y23" s="20"/>
      <c r="Z23" s="21"/>
      <c r="AA23" s="22">
        <v>3051617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3452604002</v>
      </c>
      <c r="D26" s="29">
        <f t="shared" ref="D26:Y26" si="1">SUM(D16:D25)</f>
        <v>0</v>
      </c>
      <c r="E26" s="35">
        <f t="shared" si="1"/>
        <v>3691590019</v>
      </c>
      <c r="F26" s="36">
        <f t="shared" si="1"/>
        <v>3762060643</v>
      </c>
      <c r="G26" s="36">
        <f t="shared" si="1"/>
        <v>3468896576</v>
      </c>
      <c r="H26" s="36">
        <f t="shared" si="1"/>
        <v>32544964</v>
      </c>
      <c r="I26" s="36">
        <f t="shared" si="1"/>
        <v>33320717</v>
      </c>
      <c r="J26" s="36">
        <f t="shared" si="1"/>
        <v>3534762257</v>
      </c>
      <c r="K26" s="36">
        <f t="shared" si="1"/>
        <v>33528561</v>
      </c>
      <c r="L26" s="36">
        <f t="shared" si="1"/>
        <v>27805579</v>
      </c>
      <c r="M26" s="36">
        <f t="shared" si="1"/>
        <v>53620149</v>
      </c>
      <c r="N26" s="36">
        <f t="shared" si="1"/>
        <v>114954289</v>
      </c>
      <c r="O26" s="36">
        <f t="shared" si="1"/>
        <v>19883732</v>
      </c>
      <c r="P26" s="36">
        <f t="shared" si="1"/>
        <v>8429353</v>
      </c>
      <c r="Q26" s="36">
        <f t="shared" si="1"/>
        <v>6788218</v>
      </c>
      <c r="R26" s="36">
        <f t="shared" si="1"/>
        <v>35101303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3684817849</v>
      </c>
      <c r="X26" s="36">
        <f t="shared" si="1"/>
        <v>3631230762</v>
      </c>
      <c r="Y26" s="36">
        <f t="shared" si="1"/>
        <v>53587087</v>
      </c>
      <c r="Z26" s="37">
        <f>+IF(X26&lt;&gt;0,+(Y26/X26)*100,0)</f>
        <v>1.4757279421835874</v>
      </c>
      <c r="AA26" s="38">
        <f>SUM(AA16:AA25)</f>
        <v>3762060643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3519311786</v>
      </c>
      <c r="D27" s="29">
        <f>+D14+D26</f>
        <v>0</v>
      </c>
      <c r="E27" s="30">
        <f t="shared" si="2"/>
        <v>3724541010</v>
      </c>
      <c r="F27" s="31">
        <f t="shared" si="2"/>
        <v>3844634821</v>
      </c>
      <c r="G27" s="31">
        <f t="shared" si="2"/>
        <v>3565975222</v>
      </c>
      <c r="H27" s="31">
        <f t="shared" si="2"/>
        <v>7601517</v>
      </c>
      <c r="I27" s="31">
        <f t="shared" si="2"/>
        <v>35560753</v>
      </c>
      <c r="J27" s="31">
        <f t="shared" si="2"/>
        <v>3609137492</v>
      </c>
      <c r="K27" s="31">
        <f t="shared" si="2"/>
        <v>37027024</v>
      </c>
      <c r="L27" s="31">
        <f t="shared" si="2"/>
        <v>37571609</v>
      </c>
      <c r="M27" s="31">
        <f t="shared" si="2"/>
        <v>48561641</v>
      </c>
      <c r="N27" s="31">
        <f t="shared" si="2"/>
        <v>123160274</v>
      </c>
      <c r="O27" s="31">
        <f t="shared" si="2"/>
        <v>21870899</v>
      </c>
      <c r="P27" s="31">
        <f t="shared" si="2"/>
        <v>28917780</v>
      </c>
      <c r="Q27" s="31">
        <f t="shared" si="2"/>
        <v>16735314</v>
      </c>
      <c r="R27" s="31">
        <f t="shared" si="2"/>
        <v>67523993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3799821759</v>
      </c>
      <c r="X27" s="31">
        <f t="shared" si="2"/>
        <v>3709838344</v>
      </c>
      <c r="Y27" s="31">
        <f t="shared" si="2"/>
        <v>89983415</v>
      </c>
      <c r="Z27" s="32">
        <f>+IF(X27&lt;&gt;0,+(Y27/X27)*100,0)</f>
        <v>2.4255346636742834</v>
      </c>
      <c r="AA27" s="33">
        <f>+AA14+AA26</f>
        <v>3844634821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11992125</v>
      </c>
      <c r="D32" s="18"/>
      <c r="E32" s="19">
        <v>12813450</v>
      </c>
      <c r="F32" s="20">
        <v>13066076</v>
      </c>
      <c r="G32" s="20">
        <v>11979356</v>
      </c>
      <c r="H32" s="20">
        <v>-4691</v>
      </c>
      <c r="I32" s="20">
        <v>-43782</v>
      </c>
      <c r="J32" s="20">
        <v>11930883</v>
      </c>
      <c r="K32" s="20">
        <v>-152</v>
      </c>
      <c r="L32" s="20">
        <v>-9988</v>
      </c>
      <c r="M32" s="20">
        <v>-3829</v>
      </c>
      <c r="N32" s="20">
        <v>-13969</v>
      </c>
      <c r="O32" s="20">
        <v>-8145</v>
      </c>
      <c r="P32" s="20">
        <v>6557</v>
      </c>
      <c r="Q32" s="20">
        <v>-8864</v>
      </c>
      <c r="R32" s="20">
        <v>-10452</v>
      </c>
      <c r="S32" s="20"/>
      <c r="T32" s="20"/>
      <c r="U32" s="20"/>
      <c r="V32" s="20"/>
      <c r="W32" s="20">
        <v>11906462</v>
      </c>
      <c r="X32" s="20">
        <v>12797580</v>
      </c>
      <c r="Y32" s="20">
        <v>-891118</v>
      </c>
      <c r="Z32" s="21">
        <v>-6.9631758504342223</v>
      </c>
      <c r="AA32" s="22">
        <v>13066076</v>
      </c>
    </row>
    <row r="33" spans="1:27" x14ac:dyDescent="0.25">
      <c r="A33" s="23" t="s">
        <v>61</v>
      </c>
      <c r="B33" s="17" t="s">
        <v>33</v>
      </c>
      <c r="C33" s="18">
        <v>-2503515</v>
      </c>
      <c r="D33" s="18"/>
      <c r="E33" s="19"/>
      <c r="F33" s="20"/>
      <c r="G33" s="20">
        <v>2073597</v>
      </c>
      <c r="H33" s="20">
        <v>-4368303</v>
      </c>
      <c r="I33" s="20">
        <v>129718</v>
      </c>
      <c r="J33" s="20">
        <v>-2164988</v>
      </c>
      <c r="K33" s="20">
        <v>-13340</v>
      </c>
      <c r="L33" s="20">
        <v>156927</v>
      </c>
      <c r="M33" s="20">
        <v>203820</v>
      </c>
      <c r="N33" s="20">
        <v>347407</v>
      </c>
      <c r="O33" s="20">
        <v>59379</v>
      </c>
      <c r="P33" s="20">
        <v>75621</v>
      </c>
      <c r="Q33" s="20">
        <v>-135337</v>
      </c>
      <c r="R33" s="20">
        <v>-337</v>
      </c>
      <c r="S33" s="20"/>
      <c r="T33" s="20"/>
      <c r="U33" s="20"/>
      <c r="V33" s="20"/>
      <c r="W33" s="20">
        <v>-1817918</v>
      </c>
      <c r="X33" s="20">
        <v>-625882</v>
      </c>
      <c r="Y33" s="20">
        <v>-1192036</v>
      </c>
      <c r="Z33" s="21">
        <v>190.45698709980476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9488610</v>
      </c>
      <c r="D38" s="29">
        <f t="shared" ref="D38:Y38" si="3">SUM(D30:D37)</f>
        <v>0</v>
      </c>
      <c r="E38" s="30">
        <f t="shared" si="3"/>
        <v>12813450</v>
      </c>
      <c r="F38" s="31">
        <f t="shared" si="3"/>
        <v>13066076</v>
      </c>
      <c r="G38" s="31">
        <f t="shared" si="3"/>
        <v>14052953</v>
      </c>
      <c r="H38" s="31">
        <f t="shared" si="3"/>
        <v>-4372994</v>
      </c>
      <c r="I38" s="31">
        <f t="shared" si="3"/>
        <v>85936</v>
      </c>
      <c r="J38" s="31">
        <f t="shared" si="3"/>
        <v>9765895</v>
      </c>
      <c r="K38" s="31">
        <f t="shared" si="3"/>
        <v>-13492</v>
      </c>
      <c r="L38" s="31">
        <f t="shared" si="3"/>
        <v>146939</v>
      </c>
      <c r="M38" s="31">
        <f t="shared" si="3"/>
        <v>199991</v>
      </c>
      <c r="N38" s="31">
        <f t="shared" si="3"/>
        <v>333438</v>
      </c>
      <c r="O38" s="31">
        <f t="shared" si="3"/>
        <v>51234</v>
      </c>
      <c r="P38" s="31">
        <f t="shared" si="3"/>
        <v>82178</v>
      </c>
      <c r="Q38" s="31">
        <f t="shared" si="3"/>
        <v>-144201</v>
      </c>
      <c r="R38" s="31">
        <f t="shared" si="3"/>
        <v>-10789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10088544</v>
      </c>
      <c r="X38" s="31">
        <f t="shared" si="3"/>
        <v>12171698</v>
      </c>
      <c r="Y38" s="31">
        <f t="shared" si="3"/>
        <v>-2083154</v>
      </c>
      <c r="Z38" s="32">
        <f>+IF(X38&lt;&gt;0,+(Y38/X38)*100,0)</f>
        <v>-17.114736169103111</v>
      </c>
      <c r="AA38" s="33">
        <f>SUM(AA30:AA37)</f>
        <v>13066076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9488610</v>
      </c>
      <c r="D45" s="29">
        <f>+D38+D44</f>
        <v>0</v>
      </c>
      <c r="E45" s="30">
        <f t="shared" si="5"/>
        <v>12813450</v>
      </c>
      <c r="F45" s="31">
        <f t="shared" si="5"/>
        <v>13066076</v>
      </c>
      <c r="G45" s="31">
        <f t="shared" si="5"/>
        <v>14052953</v>
      </c>
      <c r="H45" s="31">
        <f t="shared" si="5"/>
        <v>-4372994</v>
      </c>
      <c r="I45" s="31">
        <f t="shared" si="5"/>
        <v>85936</v>
      </c>
      <c r="J45" s="31">
        <f t="shared" si="5"/>
        <v>9765895</v>
      </c>
      <c r="K45" s="31">
        <f t="shared" si="5"/>
        <v>-13492</v>
      </c>
      <c r="L45" s="31">
        <f t="shared" si="5"/>
        <v>146939</v>
      </c>
      <c r="M45" s="31">
        <f t="shared" si="5"/>
        <v>199991</v>
      </c>
      <c r="N45" s="31">
        <f t="shared" si="5"/>
        <v>333438</v>
      </c>
      <c r="O45" s="31">
        <f t="shared" si="5"/>
        <v>51234</v>
      </c>
      <c r="P45" s="31">
        <f t="shared" si="5"/>
        <v>82178</v>
      </c>
      <c r="Q45" s="31">
        <f t="shared" si="5"/>
        <v>-144201</v>
      </c>
      <c r="R45" s="31">
        <f t="shared" si="5"/>
        <v>-10789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10088544</v>
      </c>
      <c r="X45" s="31">
        <f t="shared" si="5"/>
        <v>12171698</v>
      </c>
      <c r="Y45" s="31">
        <f t="shared" si="5"/>
        <v>-2083154</v>
      </c>
      <c r="Z45" s="32">
        <f>+IF(X45&lt;&gt;0,+(Y45/X45)*100,0)</f>
        <v>-17.114736169103111</v>
      </c>
      <c r="AA45" s="33">
        <f>+AA38+AA44</f>
        <v>13066076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3509823176</v>
      </c>
      <c r="D46" s="42">
        <f t="shared" si="6"/>
        <v>0</v>
      </c>
      <c r="E46" s="43">
        <f t="shared" si="6"/>
        <v>3711727560</v>
      </c>
      <c r="F46" s="44">
        <f t="shared" si="6"/>
        <v>3831568745</v>
      </c>
      <c r="G46" s="44">
        <f t="shared" si="6"/>
        <v>3551922269</v>
      </c>
      <c r="H46" s="44">
        <f t="shared" si="6"/>
        <v>11974511</v>
      </c>
      <c r="I46" s="44">
        <f t="shared" si="6"/>
        <v>35474817</v>
      </c>
      <c r="J46" s="44">
        <f t="shared" si="6"/>
        <v>3599371597</v>
      </c>
      <c r="K46" s="44">
        <f t="shared" si="6"/>
        <v>37040516</v>
      </c>
      <c r="L46" s="44">
        <f t="shared" si="6"/>
        <v>37424670</v>
      </c>
      <c r="M46" s="44">
        <f t="shared" si="6"/>
        <v>48361650</v>
      </c>
      <c r="N46" s="44">
        <f t="shared" si="6"/>
        <v>122826836</v>
      </c>
      <c r="O46" s="44">
        <f t="shared" si="6"/>
        <v>21819665</v>
      </c>
      <c r="P46" s="44">
        <f t="shared" si="6"/>
        <v>28835602</v>
      </c>
      <c r="Q46" s="44">
        <f t="shared" si="6"/>
        <v>16879515</v>
      </c>
      <c r="R46" s="44">
        <f t="shared" si="6"/>
        <v>67534782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3789733215</v>
      </c>
      <c r="X46" s="44">
        <f t="shared" si="6"/>
        <v>3697666646</v>
      </c>
      <c r="Y46" s="44">
        <f t="shared" si="6"/>
        <v>92066569</v>
      </c>
      <c r="Z46" s="45">
        <f>+IF(X46&lt;&gt;0,+(Y46/X46)*100,0)</f>
        <v>2.4898558419157184</v>
      </c>
      <c r="AA46" s="46">
        <f>+AA27-AA45</f>
        <v>3831568745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-661097820</v>
      </c>
      <c r="D48" s="18"/>
      <c r="E48" s="19"/>
      <c r="F48" s="20">
        <v>-742656235</v>
      </c>
      <c r="G48" s="20">
        <v>-671580054</v>
      </c>
      <c r="H48" s="20">
        <v>-1860433</v>
      </c>
      <c r="I48" s="20">
        <v>45050635</v>
      </c>
      <c r="J48" s="20">
        <v>-628389852</v>
      </c>
      <c r="K48" s="20">
        <v>45106973</v>
      </c>
      <c r="L48" s="20">
        <v>35418832</v>
      </c>
      <c r="M48" s="20">
        <v>76723815</v>
      </c>
      <c r="N48" s="20">
        <v>157249620</v>
      </c>
      <c r="O48" s="20">
        <v>-1334524</v>
      </c>
      <c r="P48" s="20">
        <v>1016370</v>
      </c>
      <c r="Q48" s="20">
        <v>4049797</v>
      </c>
      <c r="R48" s="20">
        <v>3731643</v>
      </c>
      <c r="S48" s="20"/>
      <c r="T48" s="20"/>
      <c r="U48" s="20"/>
      <c r="V48" s="20"/>
      <c r="W48" s="20">
        <v>-467408589</v>
      </c>
      <c r="X48" s="20">
        <v>-742656235</v>
      </c>
      <c r="Y48" s="20">
        <v>275247646</v>
      </c>
      <c r="Z48" s="47">
        <v>-37.062591415528885</v>
      </c>
      <c r="AA48" s="22">
        <v>-742656235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-661097820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-742656235</v>
      </c>
      <c r="G51" s="52">
        <f t="shared" si="7"/>
        <v>-671580054</v>
      </c>
      <c r="H51" s="52">
        <f t="shared" si="7"/>
        <v>-1860433</v>
      </c>
      <c r="I51" s="52">
        <f t="shared" si="7"/>
        <v>45050635</v>
      </c>
      <c r="J51" s="52">
        <f t="shared" si="7"/>
        <v>-628389852</v>
      </c>
      <c r="K51" s="52">
        <f t="shared" si="7"/>
        <v>45106973</v>
      </c>
      <c r="L51" s="52">
        <f t="shared" si="7"/>
        <v>35418832</v>
      </c>
      <c r="M51" s="52">
        <f t="shared" si="7"/>
        <v>76723815</v>
      </c>
      <c r="N51" s="52">
        <f t="shared" si="7"/>
        <v>157249620</v>
      </c>
      <c r="O51" s="52">
        <f t="shared" si="7"/>
        <v>-1334524</v>
      </c>
      <c r="P51" s="52">
        <f t="shared" si="7"/>
        <v>1016370</v>
      </c>
      <c r="Q51" s="52">
        <f t="shared" si="7"/>
        <v>4049797</v>
      </c>
      <c r="R51" s="52">
        <f t="shared" si="7"/>
        <v>3731643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-467408589</v>
      </c>
      <c r="X51" s="52">
        <f t="shared" si="7"/>
        <v>-742656235</v>
      </c>
      <c r="Y51" s="52">
        <f t="shared" si="7"/>
        <v>275247646</v>
      </c>
      <c r="Z51" s="53">
        <f>+IF(X51&lt;&gt;0,+(Y51/X51)*100,0)</f>
        <v>-37.062591415528885</v>
      </c>
      <c r="AA51" s="54">
        <f>SUM(AA48:AA50)</f>
        <v>-742656235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-1460346606</v>
      </c>
      <c r="D6" s="18"/>
      <c r="E6" s="19">
        <v>-33721105</v>
      </c>
      <c r="F6" s="20">
        <v>-6794021</v>
      </c>
      <c r="G6" s="20">
        <v>-1379452269</v>
      </c>
      <c r="H6" s="20">
        <v>-51888567</v>
      </c>
      <c r="I6" s="20">
        <v>-27363065</v>
      </c>
      <c r="J6" s="20">
        <v>-1458703901</v>
      </c>
      <c r="K6" s="20">
        <v>-98221804</v>
      </c>
      <c r="L6" s="20">
        <v>-56113236</v>
      </c>
      <c r="M6" s="20">
        <v>-5292947</v>
      </c>
      <c r="N6" s="20">
        <v>-159627987</v>
      </c>
      <c r="O6" s="20">
        <v>-53965981</v>
      </c>
      <c r="P6" s="20">
        <v>-58182777</v>
      </c>
      <c r="Q6" s="20">
        <v>4477808</v>
      </c>
      <c r="R6" s="20">
        <v>-107670950</v>
      </c>
      <c r="S6" s="20"/>
      <c r="T6" s="20"/>
      <c r="U6" s="20"/>
      <c r="V6" s="20"/>
      <c r="W6" s="20">
        <v>-1726002838</v>
      </c>
      <c r="X6" s="20">
        <v>-14520003</v>
      </c>
      <c r="Y6" s="20">
        <v>-1711482835</v>
      </c>
      <c r="Z6" s="21">
        <v>11787.06943104626</v>
      </c>
      <c r="AA6" s="22">
        <v>-6794021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531258142</v>
      </c>
      <c r="D8" s="18"/>
      <c r="E8" s="19">
        <v>737063158</v>
      </c>
      <c r="F8" s="20">
        <v>858175613</v>
      </c>
      <c r="G8" s="20">
        <v>548701200</v>
      </c>
      <c r="H8" s="20">
        <v>7811223</v>
      </c>
      <c r="I8" s="20">
        <v>22806523</v>
      </c>
      <c r="J8" s="20">
        <v>579318946</v>
      </c>
      <c r="K8" s="20">
        <v>14486995</v>
      </c>
      <c r="L8" s="20">
        <v>15329128</v>
      </c>
      <c r="M8" s="20">
        <v>19056042</v>
      </c>
      <c r="N8" s="20">
        <v>48872165</v>
      </c>
      <c r="O8" s="20">
        <v>32678167</v>
      </c>
      <c r="P8" s="20">
        <v>2621338</v>
      </c>
      <c r="Q8" s="20">
        <v>2635608</v>
      </c>
      <c r="R8" s="20">
        <v>37935113</v>
      </c>
      <c r="S8" s="20"/>
      <c r="T8" s="20"/>
      <c r="U8" s="20"/>
      <c r="V8" s="20"/>
      <c r="W8" s="20">
        <v>666126224</v>
      </c>
      <c r="X8" s="20">
        <v>796657038</v>
      </c>
      <c r="Y8" s="20">
        <v>-130530814</v>
      </c>
      <c r="Z8" s="21">
        <v>-16.384819034260513</v>
      </c>
      <c r="AA8" s="22">
        <v>858175613</v>
      </c>
    </row>
    <row r="9" spans="1:27" x14ac:dyDescent="0.25">
      <c r="A9" s="23" t="s">
        <v>38</v>
      </c>
      <c r="B9" s="17" t="s">
        <v>33</v>
      </c>
      <c r="C9" s="18">
        <v>56057610</v>
      </c>
      <c r="D9" s="18"/>
      <c r="E9" s="19">
        <v>913644</v>
      </c>
      <c r="F9" s="20">
        <v>461960</v>
      </c>
      <c r="G9" s="20">
        <v>10547980</v>
      </c>
      <c r="H9" s="20">
        <v>45509630</v>
      </c>
      <c r="I9" s="20"/>
      <c r="J9" s="20">
        <v>56057610</v>
      </c>
      <c r="K9" s="20"/>
      <c r="L9" s="20"/>
      <c r="M9" s="20">
        <v>607657</v>
      </c>
      <c r="N9" s="20">
        <v>607657</v>
      </c>
      <c r="O9" s="20"/>
      <c r="P9" s="20"/>
      <c r="Q9" s="20"/>
      <c r="R9" s="20"/>
      <c r="S9" s="20"/>
      <c r="T9" s="20"/>
      <c r="U9" s="20"/>
      <c r="V9" s="20"/>
      <c r="W9" s="20">
        <v>56665267</v>
      </c>
      <c r="X9" s="20">
        <v>461960</v>
      </c>
      <c r="Y9" s="20">
        <v>56203307</v>
      </c>
      <c r="Z9" s="21">
        <v>12166.271322192399</v>
      </c>
      <c r="AA9" s="22">
        <v>461960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-112380114</v>
      </c>
      <c r="D11" s="18"/>
      <c r="E11" s="19">
        <v>-16425414</v>
      </c>
      <c r="F11" s="20">
        <v>-24134929</v>
      </c>
      <c r="G11" s="20">
        <v>237683688</v>
      </c>
      <c r="H11" s="20">
        <v>-327260905</v>
      </c>
      <c r="I11" s="20">
        <v>48413880</v>
      </c>
      <c r="J11" s="20">
        <v>-41163337</v>
      </c>
      <c r="K11" s="20">
        <v>23274033</v>
      </c>
      <c r="L11" s="20">
        <v>32710249</v>
      </c>
      <c r="M11" s="20">
        <v>25766796</v>
      </c>
      <c r="N11" s="20">
        <v>81751078</v>
      </c>
      <c r="O11" s="20">
        <v>48190110</v>
      </c>
      <c r="P11" s="20">
        <v>33210193</v>
      </c>
      <c r="Q11" s="20">
        <v>26327081</v>
      </c>
      <c r="R11" s="20">
        <v>107727384</v>
      </c>
      <c r="S11" s="20"/>
      <c r="T11" s="20"/>
      <c r="U11" s="20"/>
      <c r="V11" s="20"/>
      <c r="W11" s="20">
        <v>148315125</v>
      </c>
      <c r="X11" s="20">
        <v>-6646397</v>
      </c>
      <c r="Y11" s="20">
        <v>154961522</v>
      </c>
      <c r="Z11" s="21">
        <v>-2331.5116746712542</v>
      </c>
      <c r="AA11" s="22">
        <v>-24134929</v>
      </c>
    </row>
    <row r="12" spans="1:27" x14ac:dyDescent="0.25">
      <c r="A12" s="23" t="s">
        <v>41</v>
      </c>
      <c r="B12" s="17" t="s">
        <v>33</v>
      </c>
      <c r="C12" s="18">
        <v>1362233</v>
      </c>
      <c r="D12" s="18"/>
      <c r="E12" s="19">
        <v>43462385</v>
      </c>
      <c r="F12" s="20">
        <v>43462385</v>
      </c>
      <c r="G12" s="24">
        <v>10730023</v>
      </c>
      <c r="H12" s="24">
        <v>-1052219</v>
      </c>
      <c r="I12" s="24"/>
      <c r="J12" s="20">
        <v>9677804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9677804</v>
      </c>
      <c r="X12" s="20">
        <v>32596785</v>
      </c>
      <c r="Y12" s="24">
        <v>-22918981</v>
      </c>
      <c r="Z12" s="25">
        <v>-70.310556700607123</v>
      </c>
      <c r="AA12" s="26">
        <v>43462385</v>
      </c>
    </row>
    <row r="13" spans="1:27" x14ac:dyDescent="0.25">
      <c r="A13" s="23" t="s">
        <v>42</v>
      </c>
      <c r="B13" s="17" t="s">
        <v>33</v>
      </c>
      <c r="C13" s="18">
        <v>-27596845</v>
      </c>
      <c r="D13" s="18"/>
      <c r="E13" s="19"/>
      <c r="F13" s="20"/>
      <c r="G13" s="20">
        <v>-27596845</v>
      </c>
      <c r="H13" s="20"/>
      <c r="I13" s="20"/>
      <c r="J13" s="20">
        <v>-27596845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-27596845</v>
      </c>
      <c r="X13" s="20"/>
      <c r="Y13" s="20">
        <v>-27596845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-1011645580</v>
      </c>
      <c r="D14" s="29">
        <f>SUM(D6:D13)</f>
        <v>0</v>
      </c>
      <c r="E14" s="30">
        <f t="shared" si="0"/>
        <v>731292668</v>
      </c>
      <c r="F14" s="31">
        <f t="shared" si="0"/>
        <v>871171008</v>
      </c>
      <c r="G14" s="31">
        <f t="shared" si="0"/>
        <v>-599386223</v>
      </c>
      <c r="H14" s="31">
        <f t="shared" si="0"/>
        <v>-326880838</v>
      </c>
      <c r="I14" s="31">
        <f t="shared" si="0"/>
        <v>43857338</v>
      </c>
      <c r="J14" s="31">
        <f t="shared" si="0"/>
        <v>-882409723</v>
      </c>
      <c r="K14" s="31">
        <f t="shared" si="0"/>
        <v>-60460776</v>
      </c>
      <c r="L14" s="31">
        <f t="shared" si="0"/>
        <v>-8073859</v>
      </c>
      <c r="M14" s="31">
        <f t="shared" si="0"/>
        <v>40137548</v>
      </c>
      <c r="N14" s="31">
        <f t="shared" si="0"/>
        <v>-28397087</v>
      </c>
      <c r="O14" s="31">
        <f t="shared" si="0"/>
        <v>26902296</v>
      </c>
      <c r="P14" s="31">
        <f t="shared" si="0"/>
        <v>-22351246</v>
      </c>
      <c r="Q14" s="31">
        <f t="shared" si="0"/>
        <v>33440497</v>
      </c>
      <c r="R14" s="31">
        <f t="shared" si="0"/>
        <v>37991547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-872815263</v>
      </c>
      <c r="X14" s="31">
        <f t="shared" si="0"/>
        <v>808549383</v>
      </c>
      <c r="Y14" s="31">
        <f t="shared" si="0"/>
        <v>-1681364646</v>
      </c>
      <c r="Z14" s="32">
        <f>+IF(X14&lt;&gt;0,+(Y14/X14)*100,0)</f>
        <v>-207.9482937407671</v>
      </c>
      <c r="AA14" s="33">
        <f>SUM(AA6:AA13)</f>
        <v>871171008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708832835</v>
      </c>
      <c r="D18" s="18"/>
      <c r="E18" s="19">
        <v>171011845</v>
      </c>
      <c r="F18" s="20">
        <v>1364648023</v>
      </c>
      <c r="G18" s="24">
        <v>713355823</v>
      </c>
      <c r="H18" s="24">
        <v>-23322711</v>
      </c>
      <c r="I18" s="24">
        <v>12064320</v>
      </c>
      <c r="J18" s="20">
        <v>702097432</v>
      </c>
      <c r="K18" s="24">
        <v>13758599</v>
      </c>
      <c r="L18" s="24">
        <v>44996419</v>
      </c>
      <c r="M18" s="20">
        <v>34111804</v>
      </c>
      <c r="N18" s="24">
        <v>92866822</v>
      </c>
      <c r="O18" s="24">
        <v>108505</v>
      </c>
      <c r="P18" s="24">
        <v>16596973</v>
      </c>
      <c r="Q18" s="20">
        <v>12476647</v>
      </c>
      <c r="R18" s="24">
        <v>29182125</v>
      </c>
      <c r="S18" s="24"/>
      <c r="T18" s="20"/>
      <c r="U18" s="24"/>
      <c r="V18" s="24"/>
      <c r="W18" s="24">
        <v>824146379</v>
      </c>
      <c r="X18" s="20">
        <v>1311890675</v>
      </c>
      <c r="Y18" s="24">
        <v>-487744296</v>
      </c>
      <c r="Z18" s="25">
        <v>-37.178730308453481</v>
      </c>
      <c r="AA18" s="26">
        <v>1364648023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708832835</v>
      </c>
      <c r="D26" s="29">
        <f t="shared" ref="D26:Y26" si="1">SUM(D16:D25)</f>
        <v>0</v>
      </c>
      <c r="E26" s="35">
        <f t="shared" si="1"/>
        <v>171011845</v>
      </c>
      <c r="F26" s="36">
        <f t="shared" si="1"/>
        <v>1364648023</v>
      </c>
      <c r="G26" s="36">
        <f t="shared" si="1"/>
        <v>713355823</v>
      </c>
      <c r="H26" s="36">
        <f t="shared" si="1"/>
        <v>-23322711</v>
      </c>
      <c r="I26" s="36">
        <f t="shared" si="1"/>
        <v>12064320</v>
      </c>
      <c r="J26" s="36">
        <f t="shared" si="1"/>
        <v>702097432</v>
      </c>
      <c r="K26" s="36">
        <f t="shared" si="1"/>
        <v>13758599</v>
      </c>
      <c r="L26" s="36">
        <f t="shared" si="1"/>
        <v>44996419</v>
      </c>
      <c r="M26" s="36">
        <f t="shared" si="1"/>
        <v>34111804</v>
      </c>
      <c r="N26" s="36">
        <f t="shared" si="1"/>
        <v>92866822</v>
      </c>
      <c r="O26" s="36">
        <f t="shared" si="1"/>
        <v>108505</v>
      </c>
      <c r="P26" s="36">
        <f t="shared" si="1"/>
        <v>16596973</v>
      </c>
      <c r="Q26" s="36">
        <f t="shared" si="1"/>
        <v>12476647</v>
      </c>
      <c r="R26" s="36">
        <f t="shared" si="1"/>
        <v>29182125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824146379</v>
      </c>
      <c r="X26" s="36">
        <f t="shared" si="1"/>
        <v>1311890675</v>
      </c>
      <c r="Y26" s="36">
        <f t="shared" si="1"/>
        <v>-487744296</v>
      </c>
      <c r="Z26" s="37">
        <f>+IF(X26&lt;&gt;0,+(Y26/X26)*100,0)</f>
        <v>-37.178730308453481</v>
      </c>
      <c r="AA26" s="38">
        <f>SUM(AA16:AA25)</f>
        <v>1364648023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-302812745</v>
      </c>
      <c r="D27" s="29">
        <f>+D14+D26</f>
        <v>0</v>
      </c>
      <c r="E27" s="30">
        <f t="shared" si="2"/>
        <v>902304513</v>
      </c>
      <c r="F27" s="31">
        <f t="shared" si="2"/>
        <v>2235819031</v>
      </c>
      <c r="G27" s="31">
        <f t="shared" si="2"/>
        <v>113969600</v>
      </c>
      <c r="H27" s="31">
        <f t="shared" si="2"/>
        <v>-350203549</v>
      </c>
      <c r="I27" s="31">
        <f t="shared" si="2"/>
        <v>55921658</v>
      </c>
      <c r="J27" s="31">
        <f t="shared" si="2"/>
        <v>-180312291</v>
      </c>
      <c r="K27" s="31">
        <f t="shared" si="2"/>
        <v>-46702177</v>
      </c>
      <c r="L27" s="31">
        <f t="shared" si="2"/>
        <v>36922560</v>
      </c>
      <c r="M27" s="31">
        <f t="shared" si="2"/>
        <v>74249352</v>
      </c>
      <c r="N27" s="31">
        <f t="shared" si="2"/>
        <v>64469735</v>
      </c>
      <c r="O27" s="31">
        <f t="shared" si="2"/>
        <v>27010801</v>
      </c>
      <c r="P27" s="31">
        <f t="shared" si="2"/>
        <v>-5754273</v>
      </c>
      <c r="Q27" s="31">
        <f t="shared" si="2"/>
        <v>45917144</v>
      </c>
      <c r="R27" s="31">
        <f t="shared" si="2"/>
        <v>67173672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-48668884</v>
      </c>
      <c r="X27" s="31">
        <f t="shared" si="2"/>
        <v>2120440058</v>
      </c>
      <c r="Y27" s="31">
        <f t="shared" si="2"/>
        <v>-2169108942</v>
      </c>
      <c r="Z27" s="32">
        <f>+IF(X27&lt;&gt;0,+(Y27/X27)*100,0)</f>
        <v>-102.29522564509108</v>
      </c>
      <c r="AA27" s="33">
        <f>+AA14+AA26</f>
        <v>2235819031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-185494</v>
      </c>
      <c r="D32" s="18"/>
      <c r="E32" s="19"/>
      <c r="F32" s="20"/>
      <c r="G32" s="20">
        <v>-186817</v>
      </c>
      <c r="H32" s="20">
        <v>-3250</v>
      </c>
      <c r="I32" s="20">
        <v>-2646</v>
      </c>
      <c r="J32" s="20">
        <v>-192713</v>
      </c>
      <c r="K32" s="20">
        <v>-3056</v>
      </c>
      <c r="L32" s="20">
        <v>-2338</v>
      </c>
      <c r="M32" s="20">
        <v>-532</v>
      </c>
      <c r="N32" s="20">
        <v>-5926</v>
      </c>
      <c r="O32" s="20">
        <v>-3945</v>
      </c>
      <c r="P32" s="20">
        <v>-3693</v>
      </c>
      <c r="Q32" s="20">
        <v>-2874</v>
      </c>
      <c r="R32" s="20">
        <v>-10512</v>
      </c>
      <c r="S32" s="20"/>
      <c r="T32" s="20"/>
      <c r="U32" s="20"/>
      <c r="V32" s="20"/>
      <c r="W32" s="20">
        <v>-209151</v>
      </c>
      <c r="X32" s="20"/>
      <c r="Y32" s="20">
        <v>-209151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260747426</v>
      </c>
      <c r="D33" s="18"/>
      <c r="E33" s="19">
        <v>281217813</v>
      </c>
      <c r="F33" s="20">
        <v>404077261</v>
      </c>
      <c r="G33" s="20">
        <v>233366255</v>
      </c>
      <c r="H33" s="20">
        <v>-13319150</v>
      </c>
      <c r="I33" s="20">
        <v>34771821</v>
      </c>
      <c r="J33" s="20">
        <v>254818926</v>
      </c>
      <c r="K33" s="20">
        <v>4485896</v>
      </c>
      <c r="L33" s="20">
        <v>13468887</v>
      </c>
      <c r="M33" s="20">
        <v>2921907</v>
      </c>
      <c r="N33" s="20">
        <v>20876690</v>
      </c>
      <c r="O33" s="20">
        <v>-850161</v>
      </c>
      <c r="P33" s="20">
        <v>14244123</v>
      </c>
      <c r="Q33" s="20">
        <v>-4862162</v>
      </c>
      <c r="R33" s="20">
        <v>8531800</v>
      </c>
      <c r="S33" s="20"/>
      <c r="T33" s="20"/>
      <c r="U33" s="20"/>
      <c r="V33" s="20"/>
      <c r="W33" s="20">
        <v>284227416</v>
      </c>
      <c r="X33" s="20">
        <v>276409449</v>
      </c>
      <c r="Y33" s="20">
        <v>7817967</v>
      </c>
      <c r="Z33" s="21">
        <v>2.8284007758359953</v>
      </c>
      <c r="AA33" s="22">
        <v>404077261</v>
      </c>
    </row>
    <row r="34" spans="1:27" x14ac:dyDescent="0.25">
      <c r="A34" s="23" t="s">
        <v>62</v>
      </c>
      <c r="B34" s="17" t="s">
        <v>33</v>
      </c>
      <c r="C34" s="18">
        <v>-510324504</v>
      </c>
      <c r="D34" s="18"/>
      <c r="E34" s="19">
        <v>-166823412</v>
      </c>
      <c r="F34" s="20">
        <v>-171394793</v>
      </c>
      <c r="G34" s="20">
        <v>-513784257</v>
      </c>
      <c r="H34" s="20">
        <v>-9748556</v>
      </c>
      <c r="I34" s="20">
        <v>-14040005</v>
      </c>
      <c r="J34" s="20">
        <v>-537572818</v>
      </c>
      <c r="K34" s="20">
        <v>-13770776</v>
      </c>
      <c r="L34" s="20">
        <v>-11159438</v>
      </c>
      <c r="M34" s="20">
        <v>-34875049</v>
      </c>
      <c r="N34" s="20">
        <v>-59805263</v>
      </c>
      <c r="O34" s="20">
        <v>-2016510</v>
      </c>
      <c r="P34" s="20">
        <v>-20698912</v>
      </c>
      <c r="Q34" s="20">
        <v>-12129023</v>
      </c>
      <c r="R34" s="20">
        <v>-34844445</v>
      </c>
      <c r="S34" s="20"/>
      <c r="T34" s="20"/>
      <c r="U34" s="20"/>
      <c r="V34" s="20"/>
      <c r="W34" s="20">
        <v>-632222526</v>
      </c>
      <c r="X34" s="20">
        <v>-126778669</v>
      </c>
      <c r="Y34" s="20">
        <v>-505443857</v>
      </c>
      <c r="Z34" s="21">
        <v>398.68209769578823</v>
      </c>
      <c r="AA34" s="22">
        <v>-171394793</v>
      </c>
    </row>
    <row r="35" spans="1:27" x14ac:dyDescent="0.25">
      <c r="A35" s="23" t="s">
        <v>63</v>
      </c>
      <c r="B35" s="17" t="s">
        <v>33</v>
      </c>
      <c r="C35" s="18">
        <v>4357601</v>
      </c>
      <c r="D35" s="18"/>
      <c r="E35" s="19">
        <v>6155065</v>
      </c>
      <c r="F35" s="20">
        <v>5112399</v>
      </c>
      <c r="G35" s="20">
        <v>1684425</v>
      </c>
      <c r="H35" s="20">
        <v>2673175</v>
      </c>
      <c r="I35" s="20"/>
      <c r="J35" s="20">
        <v>4357600</v>
      </c>
      <c r="K35" s="20"/>
      <c r="L35" s="20"/>
      <c r="M35" s="20"/>
      <c r="N35" s="20"/>
      <c r="O35" s="20"/>
      <c r="P35" s="20"/>
      <c r="Q35" s="20">
        <v>3889142</v>
      </c>
      <c r="R35" s="20">
        <v>3889142</v>
      </c>
      <c r="S35" s="20"/>
      <c r="T35" s="20"/>
      <c r="U35" s="20"/>
      <c r="V35" s="20"/>
      <c r="W35" s="20">
        <v>8246742</v>
      </c>
      <c r="X35" s="20">
        <v>4199243</v>
      </c>
      <c r="Y35" s="20">
        <v>4047499</v>
      </c>
      <c r="Z35" s="21">
        <v>96.386396310001587</v>
      </c>
      <c r="AA35" s="22">
        <v>5112399</v>
      </c>
    </row>
    <row r="36" spans="1:27" x14ac:dyDescent="0.25">
      <c r="A36" s="23" t="s">
        <v>64</v>
      </c>
      <c r="B36" s="17" t="s">
        <v>33</v>
      </c>
      <c r="C36" s="18">
        <v>1205255</v>
      </c>
      <c r="D36" s="18"/>
      <c r="E36" s="19"/>
      <c r="F36" s="20"/>
      <c r="G36" s="20">
        <v>8414757</v>
      </c>
      <c r="H36" s="20">
        <v>-5281596</v>
      </c>
      <c r="I36" s="20">
        <v>59854</v>
      </c>
      <c r="J36" s="20">
        <v>3193015</v>
      </c>
      <c r="K36" s="20"/>
      <c r="L36" s="20">
        <v>48765</v>
      </c>
      <c r="M36" s="20">
        <v>53262</v>
      </c>
      <c r="N36" s="20">
        <v>102027</v>
      </c>
      <c r="O36" s="20">
        <v>52788</v>
      </c>
      <c r="P36" s="20"/>
      <c r="Q36" s="20">
        <v>43099</v>
      </c>
      <c r="R36" s="20">
        <v>95887</v>
      </c>
      <c r="S36" s="20"/>
      <c r="T36" s="20"/>
      <c r="U36" s="20"/>
      <c r="V36" s="20"/>
      <c r="W36" s="20">
        <v>3390929</v>
      </c>
      <c r="X36" s="20"/>
      <c r="Y36" s="20">
        <v>3390929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-244199716</v>
      </c>
      <c r="D38" s="29">
        <f t="shared" ref="D38:Y38" si="3">SUM(D30:D37)</f>
        <v>0</v>
      </c>
      <c r="E38" s="30">
        <f t="shared" si="3"/>
        <v>120549466</v>
      </c>
      <c r="F38" s="31">
        <f t="shared" si="3"/>
        <v>237794867</v>
      </c>
      <c r="G38" s="31">
        <f t="shared" si="3"/>
        <v>-270505637</v>
      </c>
      <c r="H38" s="31">
        <f t="shared" si="3"/>
        <v>-25679377</v>
      </c>
      <c r="I38" s="31">
        <f t="shared" si="3"/>
        <v>20789024</v>
      </c>
      <c r="J38" s="31">
        <f t="shared" si="3"/>
        <v>-275395990</v>
      </c>
      <c r="K38" s="31">
        <f t="shared" si="3"/>
        <v>-9287936</v>
      </c>
      <c r="L38" s="31">
        <f t="shared" si="3"/>
        <v>2355876</v>
      </c>
      <c r="M38" s="31">
        <f t="shared" si="3"/>
        <v>-31900412</v>
      </c>
      <c r="N38" s="31">
        <f t="shared" si="3"/>
        <v>-38832472</v>
      </c>
      <c r="O38" s="31">
        <f t="shared" si="3"/>
        <v>-2817828</v>
      </c>
      <c r="P38" s="31">
        <f t="shared" si="3"/>
        <v>-6458482</v>
      </c>
      <c r="Q38" s="31">
        <f t="shared" si="3"/>
        <v>-13061818</v>
      </c>
      <c r="R38" s="31">
        <f t="shared" si="3"/>
        <v>-22338128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-336566590</v>
      </c>
      <c r="X38" s="31">
        <f t="shared" si="3"/>
        <v>153830023</v>
      </c>
      <c r="Y38" s="31">
        <f t="shared" si="3"/>
        <v>-490396613</v>
      </c>
      <c r="Z38" s="32">
        <f>+IF(X38&lt;&gt;0,+(Y38/X38)*100,0)</f>
        <v>-318.7912238692183</v>
      </c>
      <c r="AA38" s="33">
        <f>SUM(AA30:AA37)</f>
        <v>237794867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578503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231400</v>
      </c>
      <c r="Y43" s="20">
        <v>-231400</v>
      </c>
      <c r="Z43" s="21">
        <v>-100</v>
      </c>
      <c r="AA43" s="22">
        <v>578503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578503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231400</v>
      </c>
      <c r="Y44" s="36">
        <f t="shared" si="4"/>
        <v>-231400</v>
      </c>
      <c r="Z44" s="37">
        <f>+IF(X44&lt;&gt;0,+(Y44/X44)*100,0)</f>
        <v>-100</v>
      </c>
      <c r="AA44" s="38">
        <f>SUM(AA40:AA43)</f>
        <v>578503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-244199716</v>
      </c>
      <c r="D45" s="29">
        <f>+D38+D44</f>
        <v>0</v>
      </c>
      <c r="E45" s="30">
        <f t="shared" si="5"/>
        <v>120549466</v>
      </c>
      <c r="F45" s="31">
        <f t="shared" si="5"/>
        <v>238373370</v>
      </c>
      <c r="G45" s="31">
        <f t="shared" si="5"/>
        <v>-270505637</v>
      </c>
      <c r="H45" s="31">
        <f t="shared" si="5"/>
        <v>-25679377</v>
      </c>
      <c r="I45" s="31">
        <f t="shared" si="5"/>
        <v>20789024</v>
      </c>
      <c r="J45" s="31">
        <f t="shared" si="5"/>
        <v>-275395990</v>
      </c>
      <c r="K45" s="31">
        <f t="shared" si="5"/>
        <v>-9287936</v>
      </c>
      <c r="L45" s="31">
        <f t="shared" si="5"/>
        <v>2355876</v>
      </c>
      <c r="M45" s="31">
        <f t="shared" si="5"/>
        <v>-31900412</v>
      </c>
      <c r="N45" s="31">
        <f t="shared" si="5"/>
        <v>-38832472</v>
      </c>
      <c r="O45" s="31">
        <f t="shared" si="5"/>
        <v>-2817828</v>
      </c>
      <c r="P45" s="31">
        <f t="shared" si="5"/>
        <v>-6458482</v>
      </c>
      <c r="Q45" s="31">
        <f t="shared" si="5"/>
        <v>-13061818</v>
      </c>
      <c r="R45" s="31">
        <f t="shared" si="5"/>
        <v>-22338128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-336566590</v>
      </c>
      <c r="X45" s="31">
        <f t="shared" si="5"/>
        <v>154061423</v>
      </c>
      <c r="Y45" s="31">
        <f t="shared" si="5"/>
        <v>-490628013</v>
      </c>
      <c r="Z45" s="32">
        <f>+IF(X45&lt;&gt;0,+(Y45/X45)*100,0)</f>
        <v>-318.46259981643811</v>
      </c>
      <c r="AA45" s="33">
        <f>+AA38+AA44</f>
        <v>238373370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-58613029</v>
      </c>
      <c r="D46" s="42">
        <f t="shared" si="6"/>
        <v>0</v>
      </c>
      <c r="E46" s="43">
        <f t="shared" si="6"/>
        <v>781755047</v>
      </c>
      <c r="F46" s="44">
        <f t="shared" si="6"/>
        <v>1997445661</v>
      </c>
      <c r="G46" s="44">
        <f t="shared" si="6"/>
        <v>384475237</v>
      </c>
      <c r="H46" s="44">
        <f t="shared" si="6"/>
        <v>-324524172</v>
      </c>
      <c r="I46" s="44">
        <f t="shared" si="6"/>
        <v>35132634</v>
      </c>
      <c r="J46" s="44">
        <f t="shared" si="6"/>
        <v>95083699</v>
      </c>
      <c r="K46" s="44">
        <f t="shared" si="6"/>
        <v>-37414241</v>
      </c>
      <c r="L46" s="44">
        <f t="shared" si="6"/>
        <v>34566684</v>
      </c>
      <c r="M46" s="44">
        <f t="shared" si="6"/>
        <v>106149764</v>
      </c>
      <c r="N46" s="44">
        <f t="shared" si="6"/>
        <v>103302207</v>
      </c>
      <c r="O46" s="44">
        <f t="shared" si="6"/>
        <v>29828629</v>
      </c>
      <c r="P46" s="44">
        <f t="shared" si="6"/>
        <v>704209</v>
      </c>
      <c r="Q46" s="44">
        <f t="shared" si="6"/>
        <v>58978962</v>
      </c>
      <c r="R46" s="44">
        <f t="shared" si="6"/>
        <v>89511800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287897706</v>
      </c>
      <c r="X46" s="44">
        <f t="shared" si="6"/>
        <v>1966378635</v>
      </c>
      <c r="Y46" s="44">
        <f t="shared" si="6"/>
        <v>-1678480929</v>
      </c>
      <c r="Z46" s="45">
        <f>+IF(X46&lt;&gt;0,+(Y46/X46)*100,0)</f>
        <v>-85.358989317944861</v>
      </c>
      <c r="AA46" s="46">
        <f>+AA27-AA45</f>
        <v>1997445661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386926817</v>
      </c>
      <c r="D48" s="18"/>
      <c r="E48" s="19">
        <v>-223118130</v>
      </c>
      <c r="F48" s="20">
        <v>-57882124</v>
      </c>
      <c r="G48" s="20">
        <v>762132259</v>
      </c>
      <c r="H48" s="20">
        <v>41660630</v>
      </c>
      <c r="I48" s="20">
        <v>9651797</v>
      </c>
      <c r="J48" s="20">
        <v>813444686</v>
      </c>
      <c r="K48" s="20">
        <v>-30990368</v>
      </c>
      <c r="L48" s="20">
        <v>-270864706</v>
      </c>
      <c r="M48" s="20">
        <v>108926086</v>
      </c>
      <c r="N48" s="20">
        <v>-192928988</v>
      </c>
      <c r="O48" s="20">
        <v>39512090</v>
      </c>
      <c r="P48" s="20">
        <v>3111012</v>
      </c>
      <c r="Q48" s="20">
        <v>57966529</v>
      </c>
      <c r="R48" s="20">
        <v>100589631</v>
      </c>
      <c r="S48" s="20"/>
      <c r="T48" s="20"/>
      <c r="U48" s="20"/>
      <c r="V48" s="20"/>
      <c r="W48" s="20">
        <v>721105329</v>
      </c>
      <c r="X48" s="20">
        <v>-105444275</v>
      </c>
      <c r="Y48" s="20">
        <v>826549604</v>
      </c>
      <c r="Z48" s="47">
        <v>-783.8733814614402</v>
      </c>
      <c r="AA48" s="22">
        <v>-57882124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386926817</v>
      </c>
      <c r="D51" s="50">
        <f t="shared" ref="D51:Y51" si="7">SUM(D48:D50)</f>
        <v>0</v>
      </c>
      <c r="E51" s="51">
        <f t="shared" si="7"/>
        <v>-223118130</v>
      </c>
      <c r="F51" s="52">
        <f t="shared" si="7"/>
        <v>-57882124</v>
      </c>
      <c r="G51" s="52">
        <f t="shared" si="7"/>
        <v>762132259</v>
      </c>
      <c r="H51" s="52">
        <f t="shared" si="7"/>
        <v>41660630</v>
      </c>
      <c r="I51" s="52">
        <f t="shared" si="7"/>
        <v>9651797</v>
      </c>
      <c r="J51" s="52">
        <f t="shared" si="7"/>
        <v>813444686</v>
      </c>
      <c r="K51" s="52">
        <f t="shared" si="7"/>
        <v>-30990368</v>
      </c>
      <c r="L51" s="52">
        <f t="shared" si="7"/>
        <v>-270864706</v>
      </c>
      <c r="M51" s="52">
        <f t="shared" si="7"/>
        <v>108926086</v>
      </c>
      <c r="N51" s="52">
        <f t="shared" si="7"/>
        <v>-192928988</v>
      </c>
      <c r="O51" s="52">
        <f t="shared" si="7"/>
        <v>39512090</v>
      </c>
      <c r="P51" s="52">
        <f t="shared" si="7"/>
        <v>3111012</v>
      </c>
      <c r="Q51" s="52">
        <f t="shared" si="7"/>
        <v>57966529</v>
      </c>
      <c r="R51" s="52">
        <f t="shared" si="7"/>
        <v>100589631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721105329</v>
      </c>
      <c r="X51" s="52">
        <f t="shared" si="7"/>
        <v>-105444275</v>
      </c>
      <c r="Y51" s="52">
        <f t="shared" si="7"/>
        <v>826549604</v>
      </c>
      <c r="Z51" s="53">
        <f>+IF(X51&lt;&gt;0,+(Y51/X51)*100,0)</f>
        <v>-783.8733814614402</v>
      </c>
      <c r="AA51" s="54">
        <f>SUM(AA48:AA50)</f>
        <v>-57882124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-7833845</v>
      </c>
      <c r="D6" s="18"/>
      <c r="E6" s="19">
        <v>-837968</v>
      </c>
      <c r="F6" s="20">
        <v>-837968</v>
      </c>
      <c r="G6" s="20">
        <v>-7845111</v>
      </c>
      <c r="H6" s="20">
        <v>-34243</v>
      </c>
      <c r="I6" s="20">
        <v>-26433</v>
      </c>
      <c r="J6" s="20">
        <v>-7905787</v>
      </c>
      <c r="K6" s="20">
        <v>-15971</v>
      </c>
      <c r="L6" s="20">
        <v>-17072</v>
      </c>
      <c r="M6" s="20">
        <v>-15169</v>
      </c>
      <c r="N6" s="20">
        <v>-48212</v>
      </c>
      <c r="O6" s="20">
        <v>-18474</v>
      </c>
      <c r="P6" s="20">
        <v>-19537</v>
      </c>
      <c r="Q6" s="20">
        <v>-16769</v>
      </c>
      <c r="R6" s="20">
        <v>-54780</v>
      </c>
      <c r="S6" s="20"/>
      <c r="T6" s="20"/>
      <c r="U6" s="20"/>
      <c r="V6" s="20"/>
      <c r="W6" s="20">
        <v>-8008779</v>
      </c>
      <c r="X6" s="20">
        <v>-791211</v>
      </c>
      <c r="Y6" s="20">
        <v>-7217568</v>
      </c>
      <c r="Z6" s="21">
        <v>912.21785339182588</v>
      </c>
      <c r="AA6" s="22">
        <v>-837968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12194</v>
      </c>
      <c r="D8" s="18"/>
      <c r="E8" s="19">
        <v>10724</v>
      </c>
      <c r="F8" s="20">
        <v>10724</v>
      </c>
      <c r="G8" s="20">
        <v>10725</v>
      </c>
      <c r="H8" s="20"/>
      <c r="I8" s="20"/>
      <c r="J8" s="20">
        <v>10725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10725</v>
      </c>
      <c r="X8" s="20">
        <v>10724</v>
      </c>
      <c r="Y8" s="20">
        <v>1</v>
      </c>
      <c r="Z8" s="21">
        <v>9.3248787765759043E-3</v>
      </c>
      <c r="AA8" s="22">
        <v>10724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</v>
      </c>
      <c r="D12" s="18"/>
      <c r="E12" s="19">
        <v>28181</v>
      </c>
      <c r="F12" s="20">
        <v>28181</v>
      </c>
      <c r="G12" s="24">
        <v>1471</v>
      </c>
      <c r="H12" s="24">
        <v>2997</v>
      </c>
      <c r="I12" s="24">
        <v>-1018</v>
      </c>
      <c r="J12" s="20">
        <v>3450</v>
      </c>
      <c r="K12" s="24">
        <v>-1365</v>
      </c>
      <c r="L12" s="24">
        <v>144</v>
      </c>
      <c r="M12" s="20">
        <v>-248</v>
      </c>
      <c r="N12" s="24">
        <v>-1469</v>
      </c>
      <c r="O12" s="24">
        <v>431</v>
      </c>
      <c r="P12" s="24">
        <v>138</v>
      </c>
      <c r="Q12" s="20">
        <v>-361</v>
      </c>
      <c r="R12" s="24">
        <v>208</v>
      </c>
      <c r="S12" s="24"/>
      <c r="T12" s="20"/>
      <c r="U12" s="24"/>
      <c r="V12" s="24"/>
      <c r="W12" s="24">
        <v>2189</v>
      </c>
      <c r="X12" s="20">
        <v>20933</v>
      </c>
      <c r="Y12" s="24">
        <v>-18744</v>
      </c>
      <c r="Z12" s="25">
        <v>-89.542827115081451</v>
      </c>
      <c r="AA12" s="26">
        <v>28181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-7821649</v>
      </c>
      <c r="D14" s="29">
        <f>SUM(D6:D13)</f>
        <v>0</v>
      </c>
      <c r="E14" s="30">
        <f t="shared" si="0"/>
        <v>-799063</v>
      </c>
      <c r="F14" s="31">
        <f t="shared" si="0"/>
        <v>-799063</v>
      </c>
      <c r="G14" s="31">
        <f t="shared" si="0"/>
        <v>-7832915</v>
      </c>
      <c r="H14" s="31">
        <f t="shared" si="0"/>
        <v>-31246</v>
      </c>
      <c r="I14" s="31">
        <f t="shared" si="0"/>
        <v>-27451</v>
      </c>
      <c r="J14" s="31">
        <f t="shared" si="0"/>
        <v>-7891612</v>
      </c>
      <c r="K14" s="31">
        <f t="shared" si="0"/>
        <v>-17336</v>
      </c>
      <c r="L14" s="31">
        <f t="shared" si="0"/>
        <v>-16928</v>
      </c>
      <c r="M14" s="31">
        <f t="shared" si="0"/>
        <v>-15417</v>
      </c>
      <c r="N14" s="31">
        <f t="shared" si="0"/>
        <v>-49681</v>
      </c>
      <c r="O14" s="31">
        <f t="shared" si="0"/>
        <v>-18043</v>
      </c>
      <c r="P14" s="31">
        <f t="shared" si="0"/>
        <v>-19399</v>
      </c>
      <c r="Q14" s="31">
        <f t="shared" si="0"/>
        <v>-17130</v>
      </c>
      <c r="R14" s="31">
        <f t="shared" si="0"/>
        <v>-54572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-7995865</v>
      </c>
      <c r="X14" s="31">
        <f t="shared" si="0"/>
        <v>-759554</v>
      </c>
      <c r="Y14" s="31">
        <f t="shared" si="0"/>
        <v>-7236311</v>
      </c>
      <c r="Z14" s="32">
        <f>+IF(X14&lt;&gt;0,+(Y14/X14)*100,0)</f>
        <v>952.70527177791178</v>
      </c>
      <c r="AA14" s="33">
        <f>SUM(AA6:AA13)</f>
        <v>-799063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6023537</v>
      </c>
      <c r="D18" s="18"/>
      <c r="E18" s="19">
        <v>6019106</v>
      </c>
      <c r="F18" s="20">
        <v>6019106</v>
      </c>
      <c r="G18" s="24">
        <v>6003914</v>
      </c>
      <c r="H18" s="24">
        <v>-19623</v>
      </c>
      <c r="I18" s="24">
        <v>-18990</v>
      </c>
      <c r="J18" s="20">
        <v>5965301</v>
      </c>
      <c r="K18" s="24">
        <v>-19623</v>
      </c>
      <c r="L18" s="24">
        <v>-18990</v>
      </c>
      <c r="M18" s="20">
        <v>-19623</v>
      </c>
      <c r="N18" s="24">
        <v>-58236</v>
      </c>
      <c r="O18" s="24">
        <v>-19623</v>
      </c>
      <c r="P18" s="24">
        <v>-17724</v>
      </c>
      <c r="Q18" s="20">
        <v>-19623</v>
      </c>
      <c r="R18" s="24">
        <v>-56970</v>
      </c>
      <c r="S18" s="24"/>
      <c r="T18" s="20"/>
      <c r="U18" s="24"/>
      <c r="V18" s="24"/>
      <c r="W18" s="24">
        <v>5850095</v>
      </c>
      <c r="X18" s="20">
        <v>6077972</v>
      </c>
      <c r="Y18" s="24">
        <v>-227877</v>
      </c>
      <c r="Z18" s="25">
        <v>-3.7492275383960307</v>
      </c>
      <c r="AA18" s="26">
        <v>6019106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6023537</v>
      </c>
      <c r="D26" s="29">
        <f t="shared" ref="D26:Y26" si="1">SUM(D16:D25)</f>
        <v>0</v>
      </c>
      <c r="E26" s="35">
        <f t="shared" si="1"/>
        <v>6019106</v>
      </c>
      <c r="F26" s="36">
        <f t="shared" si="1"/>
        <v>6019106</v>
      </c>
      <c r="G26" s="36">
        <f t="shared" si="1"/>
        <v>6003914</v>
      </c>
      <c r="H26" s="36">
        <f t="shared" si="1"/>
        <v>-19623</v>
      </c>
      <c r="I26" s="36">
        <f t="shared" si="1"/>
        <v>-18990</v>
      </c>
      <c r="J26" s="36">
        <f t="shared" si="1"/>
        <v>5965301</v>
      </c>
      <c r="K26" s="36">
        <f t="shared" si="1"/>
        <v>-19623</v>
      </c>
      <c r="L26" s="36">
        <f t="shared" si="1"/>
        <v>-18990</v>
      </c>
      <c r="M26" s="36">
        <f t="shared" si="1"/>
        <v>-19623</v>
      </c>
      <c r="N26" s="36">
        <f t="shared" si="1"/>
        <v>-58236</v>
      </c>
      <c r="O26" s="36">
        <f t="shared" si="1"/>
        <v>-19623</v>
      </c>
      <c r="P26" s="36">
        <f t="shared" si="1"/>
        <v>-17724</v>
      </c>
      <c r="Q26" s="36">
        <f t="shared" si="1"/>
        <v>-19623</v>
      </c>
      <c r="R26" s="36">
        <f t="shared" si="1"/>
        <v>-56970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5850095</v>
      </c>
      <c r="X26" s="36">
        <f t="shared" si="1"/>
        <v>6077972</v>
      </c>
      <c r="Y26" s="36">
        <f t="shared" si="1"/>
        <v>-227877</v>
      </c>
      <c r="Z26" s="37">
        <f>+IF(X26&lt;&gt;0,+(Y26/X26)*100,0)</f>
        <v>-3.7492275383960307</v>
      </c>
      <c r="AA26" s="38">
        <f>SUM(AA16:AA25)</f>
        <v>6019106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-1798112</v>
      </c>
      <c r="D27" s="29">
        <f>+D14+D26</f>
        <v>0</v>
      </c>
      <c r="E27" s="30">
        <f t="shared" si="2"/>
        <v>5220043</v>
      </c>
      <c r="F27" s="31">
        <f t="shared" si="2"/>
        <v>5220043</v>
      </c>
      <c r="G27" s="31">
        <f t="shared" si="2"/>
        <v>-1829001</v>
      </c>
      <c r="H27" s="31">
        <f t="shared" si="2"/>
        <v>-50869</v>
      </c>
      <c r="I27" s="31">
        <f t="shared" si="2"/>
        <v>-46441</v>
      </c>
      <c r="J27" s="31">
        <f t="shared" si="2"/>
        <v>-1926311</v>
      </c>
      <c r="K27" s="31">
        <f t="shared" si="2"/>
        <v>-36959</v>
      </c>
      <c r="L27" s="31">
        <f t="shared" si="2"/>
        <v>-35918</v>
      </c>
      <c r="M27" s="31">
        <f t="shared" si="2"/>
        <v>-35040</v>
      </c>
      <c r="N27" s="31">
        <f t="shared" si="2"/>
        <v>-107917</v>
      </c>
      <c r="O27" s="31">
        <f t="shared" si="2"/>
        <v>-37666</v>
      </c>
      <c r="P27" s="31">
        <f t="shared" si="2"/>
        <v>-37123</v>
      </c>
      <c r="Q27" s="31">
        <f t="shared" si="2"/>
        <v>-36753</v>
      </c>
      <c r="R27" s="31">
        <f t="shared" si="2"/>
        <v>-111542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-2145770</v>
      </c>
      <c r="X27" s="31">
        <f t="shared" si="2"/>
        <v>5318418</v>
      </c>
      <c r="Y27" s="31">
        <f t="shared" si="2"/>
        <v>-7464188</v>
      </c>
      <c r="Z27" s="32">
        <f>+IF(X27&lt;&gt;0,+(Y27/X27)*100,0)</f>
        <v>-140.34602018871024</v>
      </c>
      <c r="AA27" s="33">
        <f>+AA14+AA26</f>
        <v>5220043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11266</v>
      </c>
      <c r="D33" s="18"/>
      <c r="E33" s="19">
        <v>28992</v>
      </c>
      <c r="F33" s="20">
        <v>28992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21744</v>
      </c>
      <c r="Y33" s="20">
        <v>-21744</v>
      </c>
      <c r="Z33" s="21">
        <v>-100</v>
      </c>
      <c r="AA33" s="22">
        <v>28992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11266</v>
      </c>
      <c r="D38" s="29">
        <f t="shared" ref="D38:Y38" si="3">SUM(D30:D37)</f>
        <v>0</v>
      </c>
      <c r="E38" s="30">
        <f t="shared" si="3"/>
        <v>28992</v>
      </c>
      <c r="F38" s="31">
        <f t="shared" si="3"/>
        <v>28992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21744</v>
      </c>
      <c r="Y38" s="31">
        <f t="shared" si="3"/>
        <v>-21744</v>
      </c>
      <c r="Z38" s="32">
        <f>+IF(X38&lt;&gt;0,+(Y38/X38)*100,0)</f>
        <v>-100</v>
      </c>
      <c r="AA38" s="33">
        <f>SUM(AA30:AA37)</f>
        <v>28992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11266</v>
      </c>
      <c r="D45" s="29">
        <f>+D38+D44</f>
        <v>0</v>
      </c>
      <c r="E45" s="30">
        <f t="shared" si="5"/>
        <v>28992</v>
      </c>
      <c r="F45" s="31">
        <f t="shared" si="5"/>
        <v>28992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21744</v>
      </c>
      <c r="Y45" s="31">
        <f t="shared" si="5"/>
        <v>-21744</v>
      </c>
      <c r="Z45" s="32">
        <f>+IF(X45&lt;&gt;0,+(Y45/X45)*100,0)</f>
        <v>-100</v>
      </c>
      <c r="AA45" s="33">
        <f>+AA38+AA44</f>
        <v>28992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-1809378</v>
      </c>
      <c r="D46" s="42">
        <f t="shared" si="6"/>
        <v>0</v>
      </c>
      <c r="E46" s="43">
        <f t="shared" si="6"/>
        <v>5191051</v>
      </c>
      <c r="F46" s="44">
        <f t="shared" si="6"/>
        <v>5191051</v>
      </c>
      <c r="G46" s="44">
        <f t="shared" si="6"/>
        <v>-1829001</v>
      </c>
      <c r="H46" s="44">
        <f t="shared" si="6"/>
        <v>-50869</v>
      </c>
      <c r="I46" s="44">
        <f t="shared" si="6"/>
        <v>-46441</v>
      </c>
      <c r="J46" s="44">
        <f t="shared" si="6"/>
        <v>-1926311</v>
      </c>
      <c r="K46" s="44">
        <f t="shared" si="6"/>
        <v>-36959</v>
      </c>
      <c r="L46" s="44">
        <f t="shared" si="6"/>
        <v>-35918</v>
      </c>
      <c r="M46" s="44">
        <f t="shared" si="6"/>
        <v>-35040</v>
      </c>
      <c r="N46" s="44">
        <f t="shared" si="6"/>
        <v>-107917</v>
      </c>
      <c r="O46" s="44">
        <f t="shared" si="6"/>
        <v>-37666</v>
      </c>
      <c r="P46" s="44">
        <f t="shared" si="6"/>
        <v>-37123</v>
      </c>
      <c r="Q46" s="44">
        <f t="shared" si="6"/>
        <v>-36753</v>
      </c>
      <c r="R46" s="44">
        <f t="shared" si="6"/>
        <v>-111542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-2145770</v>
      </c>
      <c r="X46" s="44">
        <f t="shared" si="6"/>
        <v>5296674</v>
      </c>
      <c r="Y46" s="44">
        <f t="shared" si="6"/>
        <v>-7442444</v>
      </c>
      <c r="Z46" s="45">
        <f>+IF(X46&lt;&gt;0,+(Y46/X46)*100,0)</f>
        <v>-140.51164938601093</v>
      </c>
      <c r="AA46" s="46">
        <f>+AA27-AA45</f>
        <v>5191051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-1587838</v>
      </c>
      <c r="D48" s="18"/>
      <c r="E48" s="19">
        <v>-1068894</v>
      </c>
      <c r="F48" s="20">
        <v>-1068894</v>
      </c>
      <c r="G48" s="20">
        <v>-1597664</v>
      </c>
      <c r="H48" s="20">
        <v>-59197</v>
      </c>
      <c r="I48" s="20">
        <v>-41976</v>
      </c>
      <c r="J48" s="20">
        <v>-1698837</v>
      </c>
      <c r="K48" s="20">
        <v>-33511</v>
      </c>
      <c r="L48" s="20">
        <v>-33836</v>
      </c>
      <c r="M48" s="20">
        <v>-32814</v>
      </c>
      <c r="N48" s="20">
        <v>-100161</v>
      </c>
      <c r="O48" s="20">
        <v>-35688</v>
      </c>
      <c r="P48" s="20">
        <v>-34713</v>
      </c>
      <c r="Q48" s="20">
        <v>-34205</v>
      </c>
      <c r="R48" s="20">
        <v>-104606</v>
      </c>
      <c r="S48" s="20"/>
      <c r="T48" s="20"/>
      <c r="U48" s="20"/>
      <c r="V48" s="20"/>
      <c r="W48" s="20">
        <v>-1903604</v>
      </c>
      <c r="X48" s="20">
        <v>-963271</v>
      </c>
      <c r="Y48" s="20">
        <v>-940333</v>
      </c>
      <c r="Z48" s="47">
        <v>97.618738651947382</v>
      </c>
      <c r="AA48" s="22">
        <v>-1068894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-1587838</v>
      </c>
      <c r="D51" s="50">
        <f t="shared" ref="D51:Y51" si="7">SUM(D48:D50)</f>
        <v>0</v>
      </c>
      <c r="E51" s="51">
        <f t="shared" si="7"/>
        <v>-1068894</v>
      </c>
      <c r="F51" s="52">
        <f t="shared" si="7"/>
        <v>-1068894</v>
      </c>
      <c r="G51" s="52">
        <f t="shared" si="7"/>
        <v>-1597664</v>
      </c>
      <c r="H51" s="52">
        <f t="shared" si="7"/>
        <v>-59197</v>
      </c>
      <c r="I51" s="52">
        <f t="shared" si="7"/>
        <v>-41976</v>
      </c>
      <c r="J51" s="52">
        <f t="shared" si="7"/>
        <v>-1698837</v>
      </c>
      <c r="K51" s="52">
        <f t="shared" si="7"/>
        <v>-33511</v>
      </c>
      <c r="L51" s="52">
        <f t="shared" si="7"/>
        <v>-33836</v>
      </c>
      <c r="M51" s="52">
        <f t="shared" si="7"/>
        <v>-32814</v>
      </c>
      <c r="N51" s="52">
        <f t="shared" si="7"/>
        <v>-100161</v>
      </c>
      <c r="O51" s="52">
        <f t="shared" si="7"/>
        <v>-35688</v>
      </c>
      <c r="P51" s="52">
        <f t="shared" si="7"/>
        <v>-34713</v>
      </c>
      <c r="Q51" s="52">
        <f t="shared" si="7"/>
        <v>-34205</v>
      </c>
      <c r="R51" s="52">
        <f t="shared" si="7"/>
        <v>-104606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-1903604</v>
      </c>
      <c r="X51" s="52">
        <f t="shared" si="7"/>
        <v>-963271</v>
      </c>
      <c r="Y51" s="52">
        <f t="shared" si="7"/>
        <v>-940333</v>
      </c>
      <c r="Z51" s="53">
        <f>+IF(X51&lt;&gt;0,+(Y51/X51)*100,0)</f>
        <v>97.618738651947382</v>
      </c>
      <c r="AA51" s="54">
        <f>SUM(AA48:AA50)</f>
        <v>-1068894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25179894</v>
      </c>
      <c r="D8" s="18"/>
      <c r="E8" s="19">
        <v>32316394</v>
      </c>
      <c r="F8" s="20">
        <v>17688229</v>
      </c>
      <c r="G8" s="20">
        <v>19085821</v>
      </c>
      <c r="H8" s="20">
        <v>5013641</v>
      </c>
      <c r="I8" s="20">
        <v>-6468746</v>
      </c>
      <c r="J8" s="20">
        <v>17630716</v>
      </c>
      <c r="K8" s="20">
        <v>-151927</v>
      </c>
      <c r="L8" s="20">
        <v>1436348</v>
      </c>
      <c r="M8" s="20">
        <v>-1430525</v>
      </c>
      <c r="N8" s="20">
        <v>-146104</v>
      </c>
      <c r="O8" s="20">
        <v>2314513</v>
      </c>
      <c r="P8" s="20">
        <v>-979211</v>
      </c>
      <c r="Q8" s="20">
        <v>-1132290</v>
      </c>
      <c r="R8" s="20">
        <v>203012</v>
      </c>
      <c r="S8" s="20"/>
      <c r="T8" s="20"/>
      <c r="U8" s="20"/>
      <c r="V8" s="20"/>
      <c r="W8" s="20">
        <v>17687624</v>
      </c>
      <c r="X8" s="20">
        <v>13266171</v>
      </c>
      <c r="Y8" s="20">
        <v>4421453</v>
      </c>
      <c r="Z8" s="21">
        <v>33.328780399408394</v>
      </c>
      <c r="AA8" s="22">
        <v>17688229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962968</v>
      </c>
      <c r="D11" s="18"/>
      <c r="E11" s="19">
        <v>858345</v>
      </c>
      <c r="F11" s="20">
        <v>962970</v>
      </c>
      <c r="G11" s="20">
        <v>865784</v>
      </c>
      <c r="H11" s="20">
        <v>97184</v>
      </c>
      <c r="I11" s="20"/>
      <c r="J11" s="20">
        <v>962968</v>
      </c>
      <c r="K11" s="20"/>
      <c r="L11" s="20"/>
      <c r="M11" s="20">
        <v>25599</v>
      </c>
      <c r="N11" s="20">
        <v>25599</v>
      </c>
      <c r="O11" s="20"/>
      <c r="P11" s="20"/>
      <c r="Q11" s="20">
        <v>25120</v>
      </c>
      <c r="R11" s="20">
        <v>25120</v>
      </c>
      <c r="S11" s="20"/>
      <c r="T11" s="20"/>
      <c r="U11" s="20"/>
      <c r="V11" s="20"/>
      <c r="W11" s="20">
        <v>1013687</v>
      </c>
      <c r="X11" s="20">
        <v>-1420212</v>
      </c>
      <c r="Y11" s="20">
        <v>2433899</v>
      </c>
      <c r="Z11" s="21">
        <v>-171.3757523524657</v>
      </c>
      <c r="AA11" s="22">
        <v>962970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26142862</v>
      </c>
      <c r="D14" s="29">
        <f>SUM(D6:D13)</f>
        <v>0</v>
      </c>
      <c r="E14" s="30">
        <f t="shared" si="0"/>
        <v>33174739</v>
      </c>
      <c r="F14" s="31">
        <f t="shared" si="0"/>
        <v>18651199</v>
      </c>
      <c r="G14" s="31">
        <f t="shared" si="0"/>
        <v>19951605</v>
      </c>
      <c r="H14" s="31">
        <f t="shared" si="0"/>
        <v>5110825</v>
      </c>
      <c r="I14" s="31">
        <f t="shared" si="0"/>
        <v>-6468746</v>
      </c>
      <c r="J14" s="31">
        <f t="shared" si="0"/>
        <v>18593684</v>
      </c>
      <c r="K14" s="31">
        <f t="shared" si="0"/>
        <v>-151927</v>
      </c>
      <c r="L14" s="31">
        <f t="shared" si="0"/>
        <v>1436348</v>
      </c>
      <c r="M14" s="31">
        <f t="shared" si="0"/>
        <v>-1404926</v>
      </c>
      <c r="N14" s="31">
        <f t="shared" si="0"/>
        <v>-120505</v>
      </c>
      <c r="O14" s="31">
        <f t="shared" si="0"/>
        <v>2314513</v>
      </c>
      <c r="P14" s="31">
        <f t="shared" si="0"/>
        <v>-979211</v>
      </c>
      <c r="Q14" s="31">
        <f t="shared" si="0"/>
        <v>-1107170</v>
      </c>
      <c r="R14" s="31">
        <f t="shared" si="0"/>
        <v>228132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18701311</v>
      </c>
      <c r="X14" s="31">
        <f t="shared" si="0"/>
        <v>11845959</v>
      </c>
      <c r="Y14" s="31">
        <f t="shared" si="0"/>
        <v>6855352</v>
      </c>
      <c r="Z14" s="32">
        <f>+IF(X14&lt;&gt;0,+(Y14/X14)*100,0)</f>
        <v>57.870806407484608</v>
      </c>
      <c r="AA14" s="33">
        <f>SUM(AA6:AA13)</f>
        <v>18651199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182215247</v>
      </c>
      <c r="D18" s="18"/>
      <c r="E18" s="19">
        <v>197345727</v>
      </c>
      <c r="F18" s="20">
        <v>238926125</v>
      </c>
      <c r="G18" s="24">
        <v>67729617</v>
      </c>
      <c r="H18" s="24">
        <v>-19449965</v>
      </c>
      <c r="I18" s="24">
        <v>9833208</v>
      </c>
      <c r="J18" s="20">
        <v>58112860</v>
      </c>
      <c r="K18" s="24">
        <v>18942245</v>
      </c>
      <c r="L18" s="24">
        <v>16562586</v>
      </c>
      <c r="M18" s="20">
        <v>26449691</v>
      </c>
      <c r="N18" s="24">
        <v>61954522</v>
      </c>
      <c r="O18" s="24">
        <v>-473187</v>
      </c>
      <c r="P18" s="24">
        <v>12830138</v>
      </c>
      <c r="Q18" s="20">
        <v>14672049</v>
      </c>
      <c r="R18" s="24">
        <v>27029000</v>
      </c>
      <c r="S18" s="24"/>
      <c r="T18" s="20"/>
      <c r="U18" s="24"/>
      <c r="V18" s="24"/>
      <c r="W18" s="24">
        <v>147096382</v>
      </c>
      <c r="X18" s="20">
        <v>174197990</v>
      </c>
      <c r="Y18" s="24">
        <v>-27101608</v>
      </c>
      <c r="Z18" s="25">
        <v>-15.557933820017098</v>
      </c>
      <c r="AA18" s="26">
        <v>238926125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454545</v>
      </c>
      <c r="F22" s="20">
        <v>454545</v>
      </c>
      <c r="G22" s="20">
        <v>184462</v>
      </c>
      <c r="H22" s="20">
        <v>-184462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340911</v>
      </c>
      <c r="Y22" s="20">
        <v>-340911</v>
      </c>
      <c r="Z22" s="21">
        <v>-100</v>
      </c>
      <c r="AA22" s="22">
        <v>454545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182215247</v>
      </c>
      <c r="D26" s="29">
        <f t="shared" ref="D26:Y26" si="1">SUM(D16:D25)</f>
        <v>0</v>
      </c>
      <c r="E26" s="35">
        <f t="shared" si="1"/>
        <v>197800272</v>
      </c>
      <c r="F26" s="36">
        <f t="shared" si="1"/>
        <v>239380670</v>
      </c>
      <c r="G26" s="36">
        <f t="shared" si="1"/>
        <v>67914079</v>
      </c>
      <c r="H26" s="36">
        <f t="shared" si="1"/>
        <v>-19634427</v>
      </c>
      <c r="I26" s="36">
        <f t="shared" si="1"/>
        <v>9833208</v>
      </c>
      <c r="J26" s="36">
        <f t="shared" si="1"/>
        <v>58112860</v>
      </c>
      <c r="K26" s="36">
        <f t="shared" si="1"/>
        <v>18942245</v>
      </c>
      <c r="L26" s="36">
        <f t="shared" si="1"/>
        <v>16562586</v>
      </c>
      <c r="M26" s="36">
        <f t="shared" si="1"/>
        <v>26449691</v>
      </c>
      <c r="N26" s="36">
        <f t="shared" si="1"/>
        <v>61954522</v>
      </c>
      <c r="O26" s="36">
        <f t="shared" si="1"/>
        <v>-473187</v>
      </c>
      <c r="P26" s="36">
        <f t="shared" si="1"/>
        <v>12830138</v>
      </c>
      <c r="Q26" s="36">
        <f t="shared" si="1"/>
        <v>14672049</v>
      </c>
      <c r="R26" s="36">
        <f t="shared" si="1"/>
        <v>27029000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147096382</v>
      </c>
      <c r="X26" s="36">
        <f t="shared" si="1"/>
        <v>174538901</v>
      </c>
      <c r="Y26" s="36">
        <f t="shared" si="1"/>
        <v>-27442519</v>
      </c>
      <c r="Z26" s="37">
        <f>+IF(X26&lt;&gt;0,+(Y26/X26)*100,0)</f>
        <v>-15.722866846743811</v>
      </c>
      <c r="AA26" s="38">
        <f>SUM(AA16:AA25)</f>
        <v>239380670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208358109</v>
      </c>
      <c r="D27" s="29">
        <f>+D14+D26</f>
        <v>0</v>
      </c>
      <c r="E27" s="30">
        <f t="shared" si="2"/>
        <v>230975011</v>
      </c>
      <c r="F27" s="31">
        <f t="shared" si="2"/>
        <v>258031869</v>
      </c>
      <c r="G27" s="31">
        <f t="shared" si="2"/>
        <v>87865684</v>
      </c>
      <c r="H27" s="31">
        <f t="shared" si="2"/>
        <v>-14523602</v>
      </c>
      <c r="I27" s="31">
        <f t="shared" si="2"/>
        <v>3364462</v>
      </c>
      <c r="J27" s="31">
        <f t="shared" si="2"/>
        <v>76706544</v>
      </c>
      <c r="K27" s="31">
        <f t="shared" si="2"/>
        <v>18790318</v>
      </c>
      <c r="L27" s="31">
        <f t="shared" si="2"/>
        <v>17998934</v>
      </c>
      <c r="M27" s="31">
        <f t="shared" si="2"/>
        <v>25044765</v>
      </c>
      <c r="N27" s="31">
        <f t="shared" si="2"/>
        <v>61834017</v>
      </c>
      <c r="O27" s="31">
        <f t="shared" si="2"/>
        <v>1841326</v>
      </c>
      <c r="P27" s="31">
        <f t="shared" si="2"/>
        <v>11850927</v>
      </c>
      <c r="Q27" s="31">
        <f t="shared" si="2"/>
        <v>13564879</v>
      </c>
      <c r="R27" s="31">
        <f t="shared" si="2"/>
        <v>27257132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165797693</v>
      </c>
      <c r="X27" s="31">
        <f t="shared" si="2"/>
        <v>186384860</v>
      </c>
      <c r="Y27" s="31">
        <f t="shared" si="2"/>
        <v>-20587167</v>
      </c>
      <c r="Z27" s="32">
        <f>+IF(X27&lt;&gt;0,+(Y27/X27)*100,0)</f>
        <v>-11.045514641049706</v>
      </c>
      <c r="AA27" s="33">
        <f>+AA14+AA26</f>
        <v>258031869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3440893</v>
      </c>
      <c r="D32" s="18"/>
      <c r="E32" s="19">
        <v>3748469</v>
      </c>
      <c r="F32" s="20">
        <v>4010393</v>
      </c>
      <c r="G32" s="20">
        <v>3460352</v>
      </c>
      <c r="H32" s="20">
        <v>1782</v>
      </c>
      <c r="I32" s="20">
        <v>11400</v>
      </c>
      <c r="J32" s="20">
        <v>3473534</v>
      </c>
      <c r="K32" s="20">
        <v>14571</v>
      </c>
      <c r="L32" s="20">
        <v>9638</v>
      </c>
      <c r="M32" s="20">
        <v>8779</v>
      </c>
      <c r="N32" s="20">
        <v>32988</v>
      </c>
      <c r="O32" s="20">
        <v>1600</v>
      </c>
      <c r="P32" s="20">
        <v>642</v>
      </c>
      <c r="Q32" s="20">
        <v>3628</v>
      </c>
      <c r="R32" s="20">
        <v>5870</v>
      </c>
      <c r="S32" s="20"/>
      <c r="T32" s="20"/>
      <c r="U32" s="20"/>
      <c r="V32" s="20"/>
      <c r="W32" s="20">
        <v>3512392</v>
      </c>
      <c r="X32" s="20">
        <v>3007791</v>
      </c>
      <c r="Y32" s="20">
        <v>504601</v>
      </c>
      <c r="Z32" s="21">
        <v>16.776464854107218</v>
      </c>
      <c r="AA32" s="22">
        <v>4010393</v>
      </c>
    </row>
    <row r="33" spans="1:27" x14ac:dyDescent="0.25">
      <c r="A33" s="23" t="s">
        <v>61</v>
      </c>
      <c r="B33" s="17" t="s">
        <v>33</v>
      </c>
      <c r="C33" s="18">
        <v>-11671452</v>
      </c>
      <c r="D33" s="18"/>
      <c r="E33" s="19">
        <v>-11770102</v>
      </c>
      <c r="F33" s="20">
        <v>-11671452</v>
      </c>
      <c r="G33" s="20">
        <v>-11979028</v>
      </c>
      <c r="H33" s="20">
        <v>2817</v>
      </c>
      <c r="I33" s="20">
        <v>-905313</v>
      </c>
      <c r="J33" s="20">
        <v>-12881524</v>
      </c>
      <c r="K33" s="20">
        <v>6159</v>
      </c>
      <c r="L33" s="20">
        <v>124927</v>
      </c>
      <c r="M33" s="20">
        <v>-264462</v>
      </c>
      <c r="N33" s="20">
        <v>-133376</v>
      </c>
      <c r="O33" s="20">
        <v>231426</v>
      </c>
      <c r="P33" s="20">
        <v>-191403</v>
      </c>
      <c r="Q33" s="20">
        <v>-169927</v>
      </c>
      <c r="R33" s="20">
        <v>-129904</v>
      </c>
      <c r="S33" s="20"/>
      <c r="T33" s="20"/>
      <c r="U33" s="20"/>
      <c r="V33" s="20"/>
      <c r="W33" s="20">
        <v>-13144804</v>
      </c>
      <c r="X33" s="20">
        <v>-8788118</v>
      </c>
      <c r="Y33" s="20">
        <v>-4356686</v>
      </c>
      <c r="Z33" s="21">
        <v>49.574732610554392</v>
      </c>
      <c r="AA33" s="22">
        <v>-11671452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-8230559</v>
      </c>
      <c r="D38" s="29">
        <f t="shared" ref="D38:Y38" si="3">SUM(D30:D37)</f>
        <v>0</v>
      </c>
      <c r="E38" s="30">
        <f t="shared" si="3"/>
        <v>-8021633</v>
      </c>
      <c r="F38" s="31">
        <f t="shared" si="3"/>
        <v>-7661059</v>
      </c>
      <c r="G38" s="31">
        <f t="shared" si="3"/>
        <v>-8518676</v>
      </c>
      <c r="H38" s="31">
        <f t="shared" si="3"/>
        <v>4599</v>
      </c>
      <c r="I38" s="31">
        <f t="shared" si="3"/>
        <v>-893913</v>
      </c>
      <c r="J38" s="31">
        <f t="shared" si="3"/>
        <v>-9407990</v>
      </c>
      <c r="K38" s="31">
        <f t="shared" si="3"/>
        <v>20730</v>
      </c>
      <c r="L38" s="31">
        <f t="shared" si="3"/>
        <v>134565</v>
      </c>
      <c r="M38" s="31">
        <f t="shared" si="3"/>
        <v>-255683</v>
      </c>
      <c r="N38" s="31">
        <f t="shared" si="3"/>
        <v>-100388</v>
      </c>
      <c r="O38" s="31">
        <f t="shared" si="3"/>
        <v>233026</v>
      </c>
      <c r="P38" s="31">
        <f t="shared" si="3"/>
        <v>-190761</v>
      </c>
      <c r="Q38" s="31">
        <f t="shared" si="3"/>
        <v>-166299</v>
      </c>
      <c r="R38" s="31">
        <f t="shared" si="3"/>
        <v>-124034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-9632412</v>
      </c>
      <c r="X38" s="31">
        <f t="shared" si="3"/>
        <v>-5780327</v>
      </c>
      <c r="Y38" s="31">
        <f t="shared" si="3"/>
        <v>-3852085</v>
      </c>
      <c r="Z38" s="32">
        <f>+IF(X38&lt;&gt;0,+(Y38/X38)*100,0)</f>
        <v>66.641299013014304</v>
      </c>
      <c r="AA38" s="33">
        <f>SUM(AA30:AA37)</f>
        <v>-7661059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-8230559</v>
      </c>
      <c r="D45" s="29">
        <f>+D38+D44</f>
        <v>0</v>
      </c>
      <c r="E45" s="30">
        <f t="shared" si="5"/>
        <v>-8021633</v>
      </c>
      <c r="F45" s="31">
        <f t="shared" si="5"/>
        <v>-7661059</v>
      </c>
      <c r="G45" s="31">
        <f t="shared" si="5"/>
        <v>-8518676</v>
      </c>
      <c r="H45" s="31">
        <f t="shared" si="5"/>
        <v>4599</v>
      </c>
      <c r="I45" s="31">
        <f t="shared" si="5"/>
        <v>-893913</v>
      </c>
      <c r="J45" s="31">
        <f t="shared" si="5"/>
        <v>-9407990</v>
      </c>
      <c r="K45" s="31">
        <f t="shared" si="5"/>
        <v>20730</v>
      </c>
      <c r="L45" s="31">
        <f t="shared" si="5"/>
        <v>134565</v>
      </c>
      <c r="M45" s="31">
        <f t="shared" si="5"/>
        <v>-255683</v>
      </c>
      <c r="N45" s="31">
        <f t="shared" si="5"/>
        <v>-100388</v>
      </c>
      <c r="O45" s="31">
        <f t="shared" si="5"/>
        <v>233026</v>
      </c>
      <c r="P45" s="31">
        <f t="shared" si="5"/>
        <v>-190761</v>
      </c>
      <c r="Q45" s="31">
        <f t="shared" si="5"/>
        <v>-166299</v>
      </c>
      <c r="R45" s="31">
        <f t="shared" si="5"/>
        <v>-124034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-9632412</v>
      </c>
      <c r="X45" s="31">
        <f t="shared" si="5"/>
        <v>-5780327</v>
      </c>
      <c r="Y45" s="31">
        <f t="shared" si="5"/>
        <v>-3852085</v>
      </c>
      <c r="Z45" s="32">
        <f>+IF(X45&lt;&gt;0,+(Y45/X45)*100,0)</f>
        <v>66.641299013014304</v>
      </c>
      <c r="AA45" s="33">
        <f>+AA38+AA44</f>
        <v>-7661059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216588668</v>
      </c>
      <c r="D46" s="42">
        <f t="shared" si="6"/>
        <v>0</v>
      </c>
      <c r="E46" s="43">
        <f t="shared" si="6"/>
        <v>238996644</v>
      </c>
      <c r="F46" s="44">
        <f t="shared" si="6"/>
        <v>265692928</v>
      </c>
      <c r="G46" s="44">
        <f t="shared" si="6"/>
        <v>96384360</v>
      </c>
      <c r="H46" s="44">
        <f t="shared" si="6"/>
        <v>-14528201</v>
      </c>
      <c r="I46" s="44">
        <f t="shared" si="6"/>
        <v>4258375</v>
      </c>
      <c r="J46" s="44">
        <f t="shared" si="6"/>
        <v>86114534</v>
      </c>
      <c r="K46" s="44">
        <f t="shared" si="6"/>
        <v>18769588</v>
      </c>
      <c r="L46" s="44">
        <f t="shared" si="6"/>
        <v>17864369</v>
      </c>
      <c r="M46" s="44">
        <f t="shared" si="6"/>
        <v>25300448</v>
      </c>
      <c r="N46" s="44">
        <f t="shared" si="6"/>
        <v>61934405</v>
      </c>
      <c r="O46" s="44">
        <f t="shared" si="6"/>
        <v>1608300</v>
      </c>
      <c r="P46" s="44">
        <f t="shared" si="6"/>
        <v>12041688</v>
      </c>
      <c r="Q46" s="44">
        <f t="shared" si="6"/>
        <v>13731178</v>
      </c>
      <c r="R46" s="44">
        <f t="shared" si="6"/>
        <v>27381166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175430105</v>
      </c>
      <c r="X46" s="44">
        <f t="shared" si="6"/>
        <v>192165187</v>
      </c>
      <c r="Y46" s="44">
        <f t="shared" si="6"/>
        <v>-16735082</v>
      </c>
      <c r="Z46" s="45">
        <f>+IF(X46&lt;&gt;0,+(Y46/X46)*100,0)</f>
        <v>-8.7086960241138787</v>
      </c>
      <c r="AA46" s="46">
        <f>+AA27-AA45</f>
        <v>265692928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-543833118</v>
      </c>
      <c r="D48" s="18"/>
      <c r="E48" s="19">
        <v>-587913142</v>
      </c>
      <c r="F48" s="20">
        <v>-696897961</v>
      </c>
      <c r="G48" s="20">
        <v>-566013825</v>
      </c>
      <c r="H48" s="20">
        <v>-22538824</v>
      </c>
      <c r="I48" s="20">
        <v>-10834078</v>
      </c>
      <c r="J48" s="20">
        <v>-599386727</v>
      </c>
      <c r="K48" s="20">
        <v>-7104755</v>
      </c>
      <c r="L48" s="20">
        <v>-7559935</v>
      </c>
      <c r="M48" s="20">
        <v>-6204341</v>
      </c>
      <c r="N48" s="20">
        <v>-20869031</v>
      </c>
      <c r="O48" s="20">
        <v>-5281801</v>
      </c>
      <c r="P48" s="20">
        <v>-7802396</v>
      </c>
      <c r="Q48" s="20">
        <v>-8318916</v>
      </c>
      <c r="R48" s="20">
        <v>-21403113</v>
      </c>
      <c r="S48" s="20"/>
      <c r="T48" s="20"/>
      <c r="U48" s="20"/>
      <c r="V48" s="20"/>
      <c r="W48" s="20">
        <v>-641658871</v>
      </c>
      <c r="X48" s="20">
        <v>-522673497</v>
      </c>
      <c r="Y48" s="20">
        <v>-118985374</v>
      </c>
      <c r="Z48" s="47">
        <v>22.76476130566077</v>
      </c>
      <c r="AA48" s="22">
        <v>-696897961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-543833118</v>
      </c>
      <c r="D51" s="50">
        <f t="shared" ref="D51:Y51" si="7">SUM(D48:D50)</f>
        <v>0</v>
      </c>
      <c r="E51" s="51">
        <f t="shared" si="7"/>
        <v>-587913142</v>
      </c>
      <c r="F51" s="52">
        <f t="shared" si="7"/>
        <v>-696897961</v>
      </c>
      <c r="G51" s="52">
        <f t="shared" si="7"/>
        <v>-566013825</v>
      </c>
      <c r="H51" s="52">
        <f t="shared" si="7"/>
        <v>-22538824</v>
      </c>
      <c r="I51" s="52">
        <f t="shared" si="7"/>
        <v>-10834078</v>
      </c>
      <c r="J51" s="52">
        <f t="shared" si="7"/>
        <v>-599386727</v>
      </c>
      <c r="K51" s="52">
        <f t="shared" si="7"/>
        <v>-7104755</v>
      </c>
      <c r="L51" s="52">
        <f t="shared" si="7"/>
        <v>-7559935</v>
      </c>
      <c r="M51" s="52">
        <f t="shared" si="7"/>
        <v>-6204341</v>
      </c>
      <c r="N51" s="52">
        <f t="shared" si="7"/>
        <v>-20869031</v>
      </c>
      <c r="O51" s="52">
        <f t="shared" si="7"/>
        <v>-5281801</v>
      </c>
      <c r="P51" s="52">
        <f t="shared" si="7"/>
        <v>-7802396</v>
      </c>
      <c r="Q51" s="52">
        <f t="shared" si="7"/>
        <v>-8318916</v>
      </c>
      <c r="R51" s="52">
        <f t="shared" si="7"/>
        <v>-21403113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-641658871</v>
      </c>
      <c r="X51" s="52">
        <f t="shared" si="7"/>
        <v>-522673497</v>
      </c>
      <c r="Y51" s="52">
        <f t="shared" si="7"/>
        <v>-118985374</v>
      </c>
      <c r="Z51" s="53">
        <f>+IF(X51&lt;&gt;0,+(Y51/X51)*100,0)</f>
        <v>22.76476130566077</v>
      </c>
      <c r="AA51" s="54">
        <f>SUM(AA48:AA50)</f>
        <v>-696897961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-19963660385</v>
      </c>
      <c r="D6" s="18"/>
      <c r="E6" s="19">
        <v>-16923240863</v>
      </c>
      <c r="F6" s="20">
        <v>-16837601359</v>
      </c>
      <c r="G6" s="20">
        <v>-3020965509</v>
      </c>
      <c r="H6" s="20">
        <v>-1961305233</v>
      </c>
      <c r="I6" s="20">
        <v>-106841428</v>
      </c>
      <c r="J6" s="20">
        <v>-5089112170</v>
      </c>
      <c r="K6" s="20">
        <v>-3767625677</v>
      </c>
      <c r="L6" s="20">
        <v>-1251093409</v>
      </c>
      <c r="M6" s="20">
        <v>-492119580</v>
      </c>
      <c r="N6" s="20">
        <v>-5510838666</v>
      </c>
      <c r="O6" s="20">
        <v>-157208600</v>
      </c>
      <c r="P6" s="20">
        <v>-2164586601</v>
      </c>
      <c r="Q6" s="20">
        <v>-148668845</v>
      </c>
      <c r="R6" s="20">
        <v>-2470464046</v>
      </c>
      <c r="S6" s="20"/>
      <c r="T6" s="20"/>
      <c r="U6" s="20"/>
      <c r="V6" s="20"/>
      <c r="W6" s="20">
        <v>-13070414882</v>
      </c>
      <c r="X6" s="20">
        <v>-26033507513</v>
      </c>
      <c r="Y6" s="20">
        <v>12963092631</v>
      </c>
      <c r="Z6" s="21">
        <v>-49.793876697278677</v>
      </c>
      <c r="AA6" s="22">
        <v>-16837601359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6287995603</v>
      </c>
      <c r="D8" s="18"/>
      <c r="E8" s="19">
        <v>4956421521</v>
      </c>
      <c r="F8" s="20">
        <v>5540574013</v>
      </c>
      <c r="G8" s="20">
        <v>1319479462</v>
      </c>
      <c r="H8" s="20">
        <v>1538303771</v>
      </c>
      <c r="I8" s="20">
        <v>1495228914</v>
      </c>
      <c r="J8" s="20">
        <v>4353012147</v>
      </c>
      <c r="K8" s="20">
        <v>1356878317</v>
      </c>
      <c r="L8" s="20">
        <v>1621370384</v>
      </c>
      <c r="M8" s="20">
        <v>1214828603</v>
      </c>
      <c r="N8" s="20">
        <v>4193077304</v>
      </c>
      <c r="O8" s="20">
        <v>362309783</v>
      </c>
      <c r="P8" s="20">
        <v>2835684421</v>
      </c>
      <c r="Q8" s="20">
        <v>510007980</v>
      </c>
      <c r="R8" s="20">
        <v>3708002184</v>
      </c>
      <c r="S8" s="20"/>
      <c r="T8" s="20"/>
      <c r="U8" s="20"/>
      <c r="V8" s="20"/>
      <c r="W8" s="20">
        <v>12254091635</v>
      </c>
      <c r="X8" s="20">
        <v>-9078531153</v>
      </c>
      <c r="Y8" s="20">
        <v>21332622788</v>
      </c>
      <c r="Z8" s="21">
        <v>-234.97879148600637</v>
      </c>
      <c r="AA8" s="22">
        <v>5540574013</v>
      </c>
    </row>
    <row r="9" spans="1:27" x14ac:dyDescent="0.25">
      <c r="A9" s="23" t="s">
        <v>38</v>
      </c>
      <c r="B9" s="17" t="s">
        <v>33</v>
      </c>
      <c r="C9" s="18">
        <v>185872643</v>
      </c>
      <c r="D9" s="18"/>
      <c r="E9" s="19">
        <v>25915829</v>
      </c>
      <c r="F9" s="20">
        <v>57328101</v>
      </c>
      <c r="G9" s="20">
        <v>88845441</v>
      </c>
      <c r="H9" s="20">
        <v>114018458</v>
      </c>
      <c r="I9" s="20">
        <v>58342225</v>
      </c>
      <c r="J9" s="20">
        <v>261206124</v>
      </c>
      <c r="K9" s="20">
        <v>43338262</v>
      </c>
      <c r="L9" s="20">
        <v>42774540</v>
      </c>
      <c r="M9" s="20">
        <v>98478149</v>
      </c>
      <c r="N9" s="20">
        <v>184590951</v>
      </c>
      <c r="O9" s="20">
        <v>78993888</v>
      </c>
      <c r="P9" s="20">
        <v>97457442</v>
      </c>
      <c r="Q9" s="20">
        <v>861454</v>
      </c>
      <c r="R9" s="20">
        <v>177312784</v>
      </c>
      <c r="S9" s="20"/>
      <c r="T9" s="20"/>
      <c r="U9" s="20"/>
      <c r="V9" s="20"/>
      <c r="W9" s="20">
        <v>623109859</v>
      </c>
      <c r="X9" s="20">
        <v>44261165</v>
      </c>
      <c r="Y9" s="20">
        <v>578848694</v>
      </c>
      <c r="Z9" s="21">
        <v>1307.80266176907</v>
      </c>
      <c r="AA9" s="22">
        <v>57328101</v>
      </c>
    </row>
    <row r="10" spans="1:27" x14ac:dyDescent="0.25">
      <c r="A10" s="23" t="s">
        <v>39</v>
      </c>
      <c r="B10" s="17" t="s">
        <v>33</v>
      </c>
      <c r="C10" s="18"/>
      <c r="D10" s="18"/>
      <c r="E10" s="19">
        <v>251280</v>
      </c>
      <c r="F10" s="20">
        <v>251280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251280</v>
      </c>
    </row>
    <row r="11" spans="1:27" x14ac:dyDescent="0.25">
      <c r="A11" s="23" t="s">
        <v>40</v>
      </c>
      <c r="B11" s="17" t="s">
        <v>33</v>
      </c>
      <c r="C11" s="18">
        <v>87032619</v>
      </c>
      <c r="D11" s="18"/>
      <c r="E11" s="19">
        <v>520553965</v>
      </c>
      <c r="F11" s="20">
        <v>273103842</v>
      </c>
      <c r="G11" s="20">
        <v>212409008</v>
      </c>
      <c r="H11" s="20">
        <v>-447786272</v>
      </c>
      <c r="I11" s="20">
        <v>67855285</v>
      </c>
      <c r="J11" s="20">
        <v>-167521979</v>
      </c>
      <c r="K11" s="20">
        <v>130229108</v>
      </c>
      <c r="L11" s="20">
        <v>104450515</v>
      </c>
      <c r="M11" s="20">
        <v>62634686</v>
      </c>
      <c r="N11" s="20">
        <v>297314309</v>
      </c>
      <c r="O11" s="20">
        <v>-466927323</v>
      </c>
      <c r="P11" s="20">
        <v>548774129</v>
      </c>
      <c r="Q11" s="20">
        <v>47172492</v>
      </c>
      <c r="R11" s="20">
        <v>129019298</v>
      </c>
      <c r="S11" s="20"/>
      <c r="T11" s="20"/>
      <c r="U11" s="20"/>
      <c r="V11" s="20"/>
      <c r="W11" s="20">
        <v>258811628</v>
      </c>
      <c r="X11" s="20">
        <v>127328235</v>
      </c>
      <c r="Y11" s="20">
        <v>131483393</v>
      </c>
      <c r="Z11" s="21">
        <v>103.26334375089705</v>
      </c>
      <c r="AA11" s="22">
        <v>273103842</v>
      </c>
    </row>
    <row r="12" spans="1:27" x14ac:dyDescent="0.25">
      <c r="A12" s="23" t="s">
        <v>41</v>
      </c>
      <c r="B12" s="17" t="s">
        <v>33</v>
      </c>
      <c r="C12" s="18">
        <v>1226709966</v>
      </c>
      <c r="D12" s="18"/>
      <c r="E12" s="19">
        <v>601688849</v>
      </c>
      <c r="F12" s="20">
        <v>650011393</v>
      </c>
      <c r="G12" s="24">
        <v>578268755</v>
      </c>
      <c r="H12" s="24">
        <v>9823672</v>
      </c>
      <c r="I12" s="24">
        <v>170840409</v>
      </c>
      <c r="J12" s="20">
        <v>758932836</v>
      </c>
      <c r="K12" s="24">
        <v>-21203986</v>
      </c>
      <c r="L12" s="24">
        <v>-1345232</v>
      </c>
      <c r="M12" s="20">
        <v>21638334</v>
      </c>
      <c r="N12" s="24">
        <v>-910884</v>
      </c>
      <c r="O12" s="24">
        <v>48400693</v>
      </c>
      <c r="P12" s="24">
        <v>-63253611</v>
      </c>
      <c r="Q12" s="20">
        <v>86524130</v>
      </c>
      <c r="R12" s="24">
        <v>71671212</v>
      </c>
      <c r="S12" s="24"/>
      <c r="T12" s="20"/>
      <c r="U12" s="24"/>
      <c r="V12" s="24"/>
      <c r="W12" s="24">
        <v>829693164</v>
      </c>
      <c r="X12" s="20">
        <v>504087089</v>
      </c>
      <c r="Y12" s="24">
        <v>325606075</v>
      </c>
      <c r="Z12" s="25">
        <v>64.593218534109283</v>
      </c>
      <c r="AA12" s="26">
        <v>650011393</v>
      </c>
    </row>
    <row r="13" spans="1:27" x14ac:dyDescent="0.25">
      <c r="A13" s="23" t="s">
        <v>42</v>
      </c>
      <c r="B13" s="17" t="s">
        <v>33</v>
      </c>
      <c r="C13" s="18">
        <v>-22135860</v>
      </c>
      <c r="D13" s="18"/>
      <c r="E13" s="19">
        <v>14094753</v>
      </c>
      <c r="F13" s="20">
        <v>14073996</v>
      </c>
      <c r="G13" s="20">
        <v>4656846</v>
      </c>
      <c r="H13" s="20">
        <v>26943310</v>
      </c>
      <c r="I13" s="20">
        <v>-520525</v>
      </c>
      <c r="J13" s="20">
        <v>31079631</v>
      </c>
      <c r="K13" s="20">
        <v>-29026092</v>
      </c>
      <c r="L13" s="20">
        <v>30298287</v>
      </c>
      <c r="M13" s="20">
        <v>-23876303</v>
      </c>
      <c r="N13" s="20">
        <v>-22604108</v>
      </c>
      <c r="O13" s="20">
        <v>-30731853</v>
      </c>
      <c r="P13" s="20">
        <v>28636322</v>
      </c>
      <c r="Q13" s="20">
        <v>-27151144</v>
      </c>
      <c r="R13" s="20">
        <v>-29246675</v>
      </c>
      <c r="S13" s="20"/>
      <c r="T13" s="20"/>
      <c r="U13" s="20"/>
      <c r="V13" s="20"/>
      <c r="W13" s="20">
        <v>-20771152</v>
      </c>
      <c r="X13" s="20">
        <v>13873999</v>
      </c>
      <c r="Y13" s="20">
        <v>-34645151</v>
      </c>
      <c r="Z13" s="21">
        <v>-249.71279729802487</v>
      </c>
      <c r="AA13" s="22">
        <v>14073996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-12198185414</v>
      </c>
      <c r="D14" s="29">
        <f>SUM(D6:D13)</f>
        <v>0</v>
      </c>
      <c r="E14" s="30">
        <f t="shared" si="0"/>
        <v>-10804314666</v>
      </c>
      <c r="F14" s="31">
        <f t="shared" si="0"/>
        <v>-10302258734</v>
      </c>
      <c r="G14" s="31">
        <f t="shared" si="0"/>
        <v>-817305997</v>
      </c>
      <c r="H14" s="31">
        <f t="shared" si="0"/>
        <v>-720002294</v>
      </c>
      <c r="I14" s="31">
        <f t="shared" si="0"/>
        <v>1684904880</v>
      </c>
      <c r="J14" s="31">
        <f t="shared" si="0"/>
        <v>147596589</v>
      </c>
      <c r="K14" s="31">
        <f t="shared" si="0"/>
        <v>-2287410068</v>
      </c>
      <c r="L14" s="31">
        <f t="shared" si="0"/>
        <v>546455085</v>
      </c>
      <c r="M14" s="31">
        <f t="shared" si="0"/>
        <v>881583889</v>
      </c>
      <c r="N14" s="31">
        <f t="shared" si="0"/>
        <v>-859371094</v>
      </c>
      <c r="O14" s="31">
        <f t="shared" si="0"/>
        <v>-165163412</v>
      </c>
      <c r="P14" s="31">
        <f t="shared" si="0"/>
        <v>1282712102</v>
      </c>
      <c r="Q14" s="31">
        <f t="shared" si="0"/>
        <v>468746067</v>
      </c>
      <c r="R14" s="31">
        <f t="shared" si="0"/>
        <v>1586294757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874520252</v>
      </c>
      <c r="X14" s="31">
        <f t="shared" si="0"/>
        <v>-34422488178</v>
      </c>
      <c r="Y14" s="31">
        <f t="shared" si="0"/>
        <v>35297008430</v>
      </c>
      <c r="Z14" s="32">
        <f>+IF(X14&lt;&gt;0,+(Y14/X14)*100,0)</f>
        <v>-102.54054921154399</v>
      </c>
      <c r="AA14" s="33">
        <f>SUM(AA6:AA13)</f>
        <v>-10302258734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737188</v>
      </c>
      <c r="D17" s="18"/>
      <c r="E17" s="19"/>
      <c r="F17" s="20">
        <v>737188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737188</v>
      </c>
      <c r="Y17" s="20">
        <v>-737188</v>
      </c>
      <c r="Z17" s="21">
        <v>-100</v>
      </c>
      <c r="AA17" s="22">
        <v>737188</v>
      </c>
    </row>
    <row r="18" spans="1:27" x14ac:dyDescent="0.25">
      <c r="A18" s="23" t="s">
        <v>47</v>
      </c>
      <c r="B18" s="17" t="s">
        <v>33</v>
      </c>
      <c r="C18" s="18">
        <v>33693382659</v>
      </c>
      <c r="D18" s="18"/>
      <c r="E18" s="19">
        <v>30149345107</v>
      </c>
      <c r="F18" s="20">
        <v>34271222132</v>
      </c>
      <c r="G18" s="24">
        <v>13578982476</v>
      </c>
      <c r="H18" s="24">
        <v>-2632527248</v>
      </c>
      <c r="I18" s="24">
        <v>235483354</v>
      </c>
      <c r="J18" s="20">
        <v>11181938582</v>
      </c>
      <c r="K18" s="24">
        <v>2852817605</v>
      </c>
      <c r="L18" s="24">
        <v>278150547</v>
      </c>
      <c r="M18" s="20">
        <v>318328453</v>
      </c>
      <c r="N18" s="24">
        <v>3449296605</v>
      </c>
      <c r="O18" s="24">
        <v>161992894</v>
      </c>
      <c r="P18" s="24">
        <v>166977716</v>
      </c>
      <c r="Q18" s="20">
        <v>304989812</v>
      </c>
      <c r="R18" s="24">
        <v>633960422</v>
      </c>
      <c r="S18" s="24"/>
      <c r="T18" s="20"/>
      <c r="U18" s="24"/>
      <c r="V18" s="24"/>
      <c r="W18" s="24">
        <v>15265195609</v>
      </c>
      <c r="X18" s="20">
        <v>31983640244</v>
      </c>
      <c r="Y18" s="24">
        <v>-16718444635</v>
      </c>
      <c r="Z18" s="25">
        <v>-52.271863075799551</v>
      </c>
      <c r="AA18" s="26">
        <v>34271222132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1940181</v>
      </c>
      <c r="D22" s="18"/>
      <c r="E22" s="19">
        <v>31350592</v>
      </c>
      <c r="F22" s="20">
        <v>29323472</v>
      </c>
      <c r="G22" s="20">
        <v>92578</v>
      </c>
      <c r="H22" s="20">
        <v>-449393</v>
      </c>
      <c r="I22" s="20">
        <v>-264385</v>
      </c>
      <c r="J22" s="20">
        <v>-621200</v>
      </c>
      <c r="K22" s="20">
        <v>591963</v>
      </c>
      <c r="L22" s="20">
        <v>-50228</v>
      </c>
      <c r="M22" s="20">
        <v>-50532</v>
      </c>
      <c r="N22" s="20">
        <v>491203</v>
      </c>
      <c r="O22" s="20">
        <v>-50543</v>
      </c>
      <c r="P22" s="20">
        <v>-49589</v>
      </c>
      <c r="Q22" s="20">
        <v>-9745</v>
      </c>
      <c r="R22" s="20">
        <v>-109877</v>
      </c>
      <c r="S22" s="20"/>
      <c r="T22" s="20"/>
      <c r="U22" s="20"/>
      <c r="V22" s="20"/>
      <c r="W22" s="20">
        <v>-239874</v>
      </c>
      <c r="X22" s="20">
        <v>40474978</v>
      </c>
      <c r="Y22" s="20">
        <v>-40714852</v>
      </c>
      <c r="Z22" s="21">
        <v>-100.59264763528716</v>
      </c>
      <c r="AA22" s="22">
        <v>29323472</v>
      </c>
    </row>
    <row r="23" spans="1:27" x14ac:dyDescent="0.25">
      <c r="A23" s="23" t="s">
        <v>37</v>
      </c>
      <c r="B23" s="17" t="s">
        <v>33</v>
      </c>
      <c r="C23" s="18">
        <v>3051616</v>
      </c>
      <c r="D23" s="18"/>
      <c r="E23" s="19">
        <v>5434382</v>
      </c>
      <c r="F23" s="20">
        <v>3051617</v>
      </c>
      <c r="G23" s="20">
        <v>5434382</v>
      </c>
      <c r="H23" s="20">
        <v>-2382765</v>
      </c>
      <c r="I23" s="20"/>
      <c r="J23" s="20">
        <v>3051617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3051617</v>
      </c>
      <c r="X23" s="20">
        <v>3051617</v>
      </c>
      <c r="Y23" s="20"/>
      <c r="Z23" s="21"/>
      <c r="AA23" s="22">
        <v>3051617</v>
      </c>
    </row>
    <row r="24" spans="1:27" x14ac:dyDescent="0.25">
      <c r="A24" s="23" t="s">
        <v>52</v>
      </c>
      <c r="B24" s="17" t="s">
        <v>33</v>
      </c>
      <c r="C24" s="18"/>
      <c r="D24" s="18"/>
      <c r="E24" s="19">
        <v>2805130</v>
      </c>
      <c r="F24" s="20">
        <v>2805130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2805130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33699111644</v>
      </c>
      <c r="D26" s="29">
        <f t="shared" ref="D26:Y26" si="1">SUM(D16:D25)</f>
        <v>0</v>
      </c>
      <c r="E26" s="35">
        <f t="shared" si="1"/>
        <v>30188935211</v>
      </c>
      <c r="F26" s="36">
        <f t="shared" si="1"/>
        <v>34307139539</v>
      </c>
      <c r="G26" s="36">
        <f t="shared" si="1"/>
        <v>13584509436</v>
      </c>
      <c r="H26" s="36">
        <f t="shared" si="1"/>
        <v>-2635359406</v>
      </c>
      <c r="I26" s="36">
        <f t="shared" si="1"/>
        <v>235218969</v>
      </c>
      <c r="J26" s="36">
        <f t="shared" si="1"/>
        <v>11184368999</v>
      </c>
      <c r="K26" s="36">
        <f t="shared" si="1"/>
        <v>2853409568</v>
      </c>
      <c r="L26" s="36">
        <f t="shared" si="1"/>
        <v>278100319</v>
      </c>
      <c r="M26" s="36">
        <f t="shared" si="1"/>
        <v>318277921</v>
      </c>
      <c r="N26" s="36">
        <f t="shared" si="1"/>
        <v>3449787808</v>
      </c>
      <c r="O26" s="36">
        <f t="shared" si="1"/>
        <v>161942351</v>
      </c>
      <c r="P26" s="36">
        <f t="shared" si="1"/>
        <v>166928127</v>
      </c>
      <c r="Q26" s="36">
        <f t="shared" si="1"/>
        <v>304980067</v>
      </c>
      <c r="R26" s="36">
        <f t="shared" si="1"/>
        <v>633850545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15268007352</v>
      </c>
      <c r="X26" s="36">
        <f t="shared" si="1"/>
        <v>32027904027</v>
      </c>
      <c r="Y26" s="36">
        <f t="shared" si="1"/>
        <v>-16759896675</v>
      </c>
      <c r="Z26" s="37">
        <f>+IF(X26&lt;&gt;0,+(Y26/X26)*100,0)</f>
        <v>-52.329046136990911</v>
      </c>
      <c r="AA26" s="38">
        <f>SUM(AA16:AA25)</f>
        <v>34307139539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21500926230</v>
      </c>
      <c r="D27" s="29">
        <f>+D14+D26</f>
        <v>0</v>
      </c>
      <c r="E27" s="30">
        <f t="shared" si="2"/>
        <v>19384620545</v>
      </c>
      <c r="F27" s="31">
        <f t="shared" si="2"/>
        <v>24004880805</v>
      </c>
      <c r="G27" s="31">
        <f t="shared" si="2"/>
        <v>12767203439</v>
      </c>
      <c r="H27" s="31">
        <f t="shared" si="2"/>
        <v>-3355361700</v>
      </c>
      <c r="I27" s="31">
        <f t="shared" si="2"/>
        <v>1920123849</v>
      </c>
      <c r="J27" s="31">
        <f t="shared" si="2"/>
        <v>11331965588</v>
      </c>
      <c r="K27" s="31">
        <f t="shared" si="2"/>
        <v>565999500</v>
      </c>
      <c r="L27" s="31">
        <f t="shared" si="2"/>
        <v>824555404</v>
      </c>
      <c r="M27" s="31">
        <f t="shared" si="2"/>
        <v>1199861810</v>
      </c>
      <c r="N27" s="31">
        <f t="shared" si="2"/>
        <v>2590416714</v>
      </c>
      <c r="O27" s="31">
        <f t="shared" si="2"/>
        <v>-3221061</v>
      </c>
      <c r="P27" s="31">
        <f t="shared" si="2"/>
        <v>1449640229</v>
      </c>
      <c r="Q27" s="31">
        <f t="shared" si="2"/>
        <v>773726134</v>
      </c>
      <c r="R27" s="31">
        <f t="shared" si="2"/>
        <v>2220145302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16142527604</v>
      </c>
      <c r="X27" s="31">
        <f t="shared" si="2"/>
        <v>-2394584151</v>
      </c>
      <c r="Y27" s="31">
        <f t="shared" si="2"/>
        <v>18537111755</v>
      </c>
      <c r="Z27" s="32">
        <f>+IF(X27&lt;&gt;0,+(Y27/X27)*100,0)</f>
        <v>-774.12655334157853</v>
      </c>
      <c r="AA27" s="33">
        <f>+AA14+AA26</f>
        <v>24004880805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366065366</v>
      </c>
      <c r="D31" s="18"/>
      <c r="E31" s="19">
        <v>298363389</v>
      </c>
      <c r="F31" s="20">
        <v>315304700</v>
      </c>
      <c r="G31" s="20">
        <v>17274036</v>
      </c>
      <c r="H31" s="20">
        <v>21709102</v>
      </c>
      <c r="I31" s="20">
        <v>21008808</v>
      </c>
      <c r="J31" s="20">
        <v>59991946</v>
      </c>
      <c r="K31" s="20">
        <v>21709102</v>
      </c>
      <c r="L31" s="20">
        <v>12408560</v>
      </c>
      <c r="M31" s="20">
        <v>-106668225</v>
      </c>
      <c r="N31" s="20">
        <v>-72550563</v>
      </c>
      <c r="O31" s="20">
        <v>15982099</v>
      </c>
      <c r="P31" s="20">
        <v>18255267</v>
      </c>
      <c r="Q31" s="20">
        <v>20211190</v>
      </c>
      <c r="R31" s="20">
        <v>54448556</v>
      </c>
      <c r="S31" s="20"/>
      <c r="T31" s="20"/>
      <c r="U31" s="20"/>
      <c r="V31" s="20"/>
      <c r="W31" s="20">
        <v>41889939</v>
      </c>
      <c r="X31" s="20"/>
      <c r="Y31" s="20">
        <v>41889939</v>
      </c>
      <c r="Z31" s="21"/>
      <c r="AA31" s="22">
        <v>315304700</v>
      </c>
    </row>
    <row r="32" spans="1:27" x14ac:dyDescent="0.25">
      <c r="A32" s="23" t="s">
        <v>60</v>
      </c>
      <c r="B32" s="17" t="s">
        <v>33</v>
      </c>
      <c r="C32" s="18">
        <v>49048601</v>
      </c>
      <c r="D32" s="18"/>
      <c r="E32" s="19">
        <v>19801769</v>
      </c>
      <c r="F32" s="20">
        <v>22359436</v>
      </c>
      <c r="G32" s="20">
        <v>9820602</v>
      </c>
      <c r="H32" s="20">
        <v>108990</v>
      </c>
      <c r="I32" s="20">
        <v>786522</v>
      </c>
      <c r="J32" s="20">
        <v>10716114</v>
      </c>
      <c r="K32" s="20">
        <v>-287457</v>
      </c>
      <c r="L32" s="20">
        <v>199464</v>
      </c>
      <c r="M32" s="20">
        <v>344581</v>
      </c>
      <c r="N32" s="20">
        <v>256588</v>
      </c>
      <c r="O32" s="20">
        <v>200624</v>
      </c>
      <c r="P32" s="20">
        <v>260896</v>
      </c>
      <c r="Q32" s="20">
        <v>8070563</v>
      </c>
      <c r="R32" s="20">
        <v>8532083</v>
      </c>
      <c r="S32" s="20"/>
      <c r="T32" s="20"/>
      <c r="U32" s="20"/>
      <c r="V32" s="20"/>
      <c r="W32" s="20">
        <v>19504785</v>
      </c>
      <c r="X32" s="20">
        <v>21088338</v>
      </c>
      <c r="Y32" s="20">
        <v>-1583553</v>
      </c>
      <c r="Z32" s="21">
        <v>-7.5091408341425483</v>
      </c>
      <c r="AA32" s="22">
        <v>22359436</v>
      </c>
    </row>
    <row r="33" spans="1:27" x14ac:dyDescent="0.25">
      <c r="A33" s="23" t="s">
        <v>61</v>
      </c>
      <c r="B33" s="17" t="s">
        <v>33</v>
      </c>
      <c r="C33" s="18">
        <v>5150137052</v>
      </c>
      <c r="D33" s="18"/>
      <c r="E33" s="19">
        <v>3599145867</v>
      </c>
      <c r="F33" s="20">
        <v>3504971037</v>
      </c>
      <c r="G33" s="20">
        <v>1629666612</v>
      </c>
      <c r="H33" s="20">
        <v>677370596</v>
      </c>
      <c r="I33" s="20">
        <v>-671287458</v>
      </c>
      <c r="J33" s="20">
        <v>1635749750</v>
      </c>
      <c r="K33" s="20">
        <v>55228533</v>
      </c>
      <c r="L33" s="20">
        <v>123711644</v>
      </c>
      <c r="M33" s="20">
        <v>-15425793</v>
      </c>
      <c r="N33" s="20">
        <v>163514384</v>
      </c>
      <c r="O33" s="20">
        <v>-846153156</v>
      </c>
      <c r="P33" s="20">
        <v>822911503</v>
      </c>
      <c r="Q33" s="20">
        <v>-75461583</v>
      </c>
      <c r="R33" s="20">
        <v>-98703236</v>
      </c>
      <c r="S33" s="20"/>
      <c r="T33" s="20"/>
      <c r="U33" s="20"/>
      <c r="V33" s="20"/>
      <c r="W33" s="20">
        <v>1700560898</v>
      </c>
      <c r="X33" s="20">
        <v>4733763738</v>
      </c>
      <c r="Y33" s="20">
        <v>-3033202840</v>
      </c>
      <c r="Z33" s="21">
        <v>-64.075923681005648</v>
      </c>
      <c r="AA33" s="22">
        <v>3504971037</v>
      </c>
    </row>
    <row r="34" spans="1:27" x14ac:dyDescent="0.25">
      <c r="A34" s="23" t="s">
        <v>62</v>
      </c>
      <c r="B34" s="17" t="s">
        <v>33</v>
      </c>
      <c r="C34" s="18">
        <v>-932154023</v>
      </c>
      <c r="D34" s="18"/>
      <c r="E34" s="19">
        <v>-400708516</v>
      </c>
      <c r="F34" s="20">
        <v>-171394792</v>
      </c>
      <c r="G34" s="20">
        <v>-151401389</v>
      </c>
      <c r="H34" s="20">
        <v>74633185</v>
      </c>
      <c r="I34" s="20">
        <v>39915972</v>
      </c>
      <c r="J34" s="20">
        <v>-36852232</v>
      </c>
      <c r="K34" s="20">
        <v>-1958860</v>
      </c>
      <c r="L34" s="20">
        <v>52987528</v>
      </c>
      <c r="M34" s="20">
        <v>-157059603</v>
      </c>
      <c r="N34" s="20">
        <v>-106030935</v>
      </c>
      <c r="O34" s="20">
        <v>-141468171</v>
      </c>
      <c r="P34" s="20">
        <v>-127791784</v>
      </c>
      <c r="Q34" s="20">
        <v>312655304</v>
      </c>
      <c r="R34" s="20">
        <v>43395349</v>
      </c>
      <c r="S34" s="20"/>
      <c r="T34" s="20"/>
      <c r="U34" s="20"/>
      <c r="V34" s="20"/>
      <c r="W34" s="20">
        <v>-99487818</v>
      </c>
      <c r="X34" s="20">
        <v>-124104994</v>
      </c>
      <c r="Y34" s="20">
        <v>24617176</v>
      </c>
      <c r="Z34" s="21">
        <v>-19.835765835498933</v>
      </c>
      <c r="AA34" s="22">
        <v>-171394792</v>
      </c>
    </row>
    <row r="35" spans="1:27" x14ac:dyDescent="0.25">
      <c r="A35" s="23" t="s">
        <v>63</v>
      </c>
      <c r="B35" s="17" t="s">
        <v>33</v>
      </c>
      <c r="C35" s="18">
        <v>4357601</v>
      </c>
      <c r="D35" s="18"/>
      <c r="E35" s="19">
        <v>6155065</v>
      </c>
      <c r="F35" s="20">
        <v>5112399</v>
      </c>
      <c r="G35" s="20">
        <v>1684425</v>
      </c>
      <c r="H35" s="20">
        <v>2673175</v>
      </c>
      <c r="I35" s="20"/>
      <c r="J35" s="20">
        <v>4357600</v>
      </c>
      <c r="K35" s="20"/>
      <c r="L35" s="20"/>
      <c r="M35" s="20"/>
      <c r="N35" s="20"/>
      <c r="O35" s="20"/>
      <c r="P35" s="20"/>
      <c r="Q35" s="20">
        <v>3889142</v>
      </c>
      <c r="R35" s="20">
        <v>3889142</v>
      </c>
      <c r="S35" s="20"/>
      <c r="T35" s="20"/>
      <c r="U35" s="20"/>
      <c r="V35" s="20"/>
      <c r="W35" s="20">
        <v>8246742</v>
      </c>
      <c r="X35" s="20">
        <v>4199243</v>
      </c>
      <c r="Y35" s="20">
        <v>4047499</v>
      </c>
      <c r="Z35" s="21">
        <v>96.386396310001587</v>
      </c>
      <c r="AA35" s="22">
        <v>5112399</v>
      </c>
    </row>
    <row r="36" spans="1:27" x14ac:dyDescent="0.25">
      <c r="A36" s="23" t="s">
        <v>64</v>
      </c>
      <c r="B36" s="17" t="s">
        <v>33</v>
      </c>
      <c r="C36" s="18">
        <v>637596443</v>
      </c>
      <c r="D36" s="18"/>
      <c r="E36" s="19">
        <v>352219909</v>
      </c>
      <c r="F36" s="20">
        <v>125341904</v>
      </c>
      <c r="G36" s="20">
        <v>271247854</v>
      </c>
      <c r="H36" s="20">
        <v>-22403779</v>
      </c>
      <c r="I36" s="20">
        <v>26516806</v>
      </c>
      <c r="J36" s="20">
        <v>275360881</v>
      </c>
      <c r="K36" s="20">
        <v>-3886253</v>
      </c>
      <c r="L36" s="20">
        <v>10781206</v>
      </c>
      <c r="M36" s="20">
        <v>12226681</v>
      </c>
      <c r="N36" s="20">
        <v>19121634</v>
      </c>
      <c r="O36" s="20">
        <v>7391021</v>
      </c>
      <c r="P36" s="20">
        <v>11001948</v>
      </c>
      <c r="Q36" s="20">
        <v>10259680</v>
      </c>
      <c r="R36" s="20">
        <v>28652649</v>
      </c>
      <c r="S36" s="20"/>
      <c r="T36" s="20"/>
      <c r="U36" s="20"/>
      <c r="V36" s="20"/>
      <c r="W36" s="20">
        <v>323135164</v>
      </c>
      <c r="X36" s="20">
        <v>70777934</v>
      </c>
      <c r="Y36" s="20">
        <v>252357230</v>
      </c>
      <c r="Z36" s="21">
        <v>356.54788962899084</v>
      </c>
      <c r="AA36" s="22">
        <v>125341904</v>
      </c>
    </row>
    <row r="37" spans="1:27" x14ac:dyDescent="0.25">
      <c r="A37" s="23" t="s">
        <v>65</v>
      </c>
      <c r="B37" s="17" t="s">
        <v>33</v>
      </c>
      <c r="C37" s="18">
        <v>1135464</v>
      </c>
      <c r="D37" s="18"/>
      <c r="E37" s="19">
        <v>599226</v>
      </c>
      <c r="F37" s="20">
        <v>-2600</v>
      </c>
      <c r="G37" s="20">
        <v>-264536</v>
      </c>
      <c r="H37" s="20"/>
      <c r="I37" s="20"/>
      <c r="J37" s="20">
        <v>-264536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-264536</v>
      </c>
      <c r="X37" s="20">
        <v>-2700</v>
      </c>
      <c r="Y37" s="20">
        <v>-261836</v>
      </c>
      <c r="Z37" s="21">
        <v>9697.6296296296296</v>
      </c>
      <c r="AA37" s="22">
        <v>-2600</v>
      </c>
    </row>
    <row r="38" spans="1:27" x14ac:dyDescent="0.25">
      <c r="A38" s="27" t="s">
        <v>66</v>
      </c>
      <c r="B38" s="28" t="s">
        <v>33</v>
      </c>
      <c r="C38" s="29">
        <f>SUM(C30:C37)</f>
        <v>5276186504</v>
      </c>
      <c r="D38" s="29">
        <f t="shared" ref="D38:Y38" si="3">SUM(D30:D37)</f>
        <v>0</v>
      </c>
      <c r="E38" s="30">
        <f t="shared" si="3"/>
        <v>3875576709</v>
      </c>
      <c r="F38" s="31">
        <f t="shared" si="3"/>
        <v>3801692084</v>
      </c>
      <c r="G38" s="31">
        <f t="shared" si="3"/>
        <v>1778027604</v>
      </c>
      <c r="H38" s="31">
        <f t="shared" si="3"/>
        <v>754091269</v>
      </c>
      <c r="I38" s="31">
        <f t="shared" si="3"/>
        <v>-583059350</v>
      </c>
      <c r="J38" s="31">
        <f t="shared" si="3"/>
        <v>1949059523</v>
      </c>
      <c r="K38" s="31">
        <f t="shared" si="3"/>
        <v>70805065</v>
      </c>
      <c r="L38" s="31">
        <f t="shared" si="3"/>
        <v>200088402</v>
      </c>
      <c r="M38" s="31">
        <f t="shared" si="3"/>
        <v>-266582359</v>
      </c>
      <c r="N38" s="31">
        <f t="shared" si="3"/>
        <v>4311108</v>
      </c>
      <c r="O38" s="31">
        <f t="shared" si="3"/>
        <v>-964047583</v>
      </c>
      <c r="P38" s="31">
        <f t="shared" si="3"/>
        <v>724637830</v>
      </c>
      <c r="Q38" s="31">
        <f t="shared" si="3"/>
        <v>279624296</v>
      </c>
      <c r="R38" s="31">
        <f t="shared" si="3"/>
        <v>40214543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1993585174</v>
      </c>
      <c r="X38" s="31">
        <f t="shared" si="3"/>
        <v>4705721559</v>
      </c>
      <c r="Y38" s="31">
        <f t="shared" si="3"/>
        <v>-2712136385</v>
      </c>
      <c r="Z38" s="32">
        <f>+IF(X38&lt;&gt;0,+(Y38/X38)*100,0)</f>
        <v>-57.634867490467258</v>
      </c>
      <c r="AA38" s="33">
        <f>SUM(AA30:AA37)</f>
        <v>3801692084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2082187473</v>
      </c>
      <c r="D40" s="18"/>
      <c r="E40" s="19">
        <v>1622295100</v>
      </c>
      <c r="F40" s="20">
        <v>1622295100</v>
      </c>
      <c r="G40" s="20">
        <v>-4041365</v>
      </c>
      <c r="H40" s="20"/>
      <c r="I40" s="20"/>
      <c r="J40" s="20">
        <v>-4041365</v>
      </c>
      <c r="K40" s="20"/>
      <c r="L40" s="20">
        <v>-11666667</v>
      </c>
      <c r="M40" s="20">
        <v>-149548762</v>
      </c>
      <c r="N40" s="20">
        <v>-161215429</v>
      </c>
      <c r="O40" s="20">
        <v>-4247313</v>
      </c>
      <c r="P40" s="20"/>
      <c r="Q40" s="20"/>
      <c r="R40" s="20">
        <v>-4247313</v>
      </c>
      <c r="S40" s="20"/>
      <c r="T40" s="20"/>
      <c r="U40" s="20"/>
      <c r="V40" s="20"/>
      <c r="W40" s="20">
        <v>-169504107</v>
      </c>
      <c r="X40" s="20">
        <v>1611913600</v>
      </c>
      <c r="Y40" s="20">
        <v>-1781417707</v>
      </c>
      <c r="Z40" s="21">
        <v>-110.51570673515008</v>
      </c>
      <c r="AA40" s="22">
        <v>1622295100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-22000000</v>
      </c>
      <c r="F42" s="20">
        <v>145972935</v>
      </c>
      <c r="G42" s="20"/>
      <c r="H42" s="20">
        <v>-942358695</v>
      </c>
      <c r="I42" s="20"/>
      <c r="J42" s="20">
        <v>-942358695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-942358695</v>
      </c>
      <c r="X42" s="20"/>
      <c r="Y42" s="20">
        <v>-942358695</v>
      </c>
      <c r="Z42" s="21"/>
      <c r="AA42" s="22">
        <v>145972935</v>
      </c>
    </row>
    <row r="43" spans="1:27" x14ac:dyDescent="0.25">
      <c r="A43" s="23" t="s">
        <v>69</v>
      </c>
      <c r="B43" s="17" t="s">
        <v>33</v>
      </c>
      <c r="C43" s="18"/>
      <c r="D43" s="18"/>
      <c r="E43" s="19">
        <v>-3402800</v>
      </c>
      <c r="F43" s="20">
        <v>577603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230500</v>
      </c>
      <c r="Y43" s="20">
        <v>-230500</v>
      </c>
      <c r="Z43" s="21">
        <v>-100</v>
      </c>
      <c r="AA43" s="22">
        <v>577603</v>
      </c>
    </row>
    <row r="44" spans="1:27" x14ac:dyDescent="0.25">
      <c r="A44" s="27" t="s">
        <v>70</v>
      </c>
      <c r="B44" s="34" t="s">
        <v>33</v>
      </c>
      <c r="C44" s="29">
        <f>SUM(C40:C43)</f>
        <v>2082187473</v>
      </c>
      <c r="D44" s="29">
        <f t="shared" ref="D44:Y44" si="4">SUM(D40:D43)</f>
        <v>0</v>
      </c>
      <c r="E44" s="35">
        <f t="shared" si="4"/>
        <v>1596892300</v>
      </c>
      <c r="F44" s="36">
        <f t="shared" si="4"/>
        <v>1768845638</v>
      </c>
      <c r="G44" s="36">
        <f t="shared" si="4"/>
        <v>-4041365</v>
      </c>
      <c r="H44" s="36">
        <f t="shared" si="4"/>
        <v>-942358695</v>
      </c>
      <c r="I44" s="36">
        <f t="shared" si="4"/>
        <v>0</v>
      </c>
      <c r="J44" s="36">
        <f t="shared" si="4"/>
        <v>-946400060</v>
      </c>
      <c r="K44" s="36">
        <f t="shared" si="4"/>
        <v>0</v>
      </c>
      <c r="L44" s="36">
        <f t="shared" si="4"/>
        <v>-11666667</v>
      </c>
      <c r="M44" s="36">
        <f t="shared" si="4"/>
        <v>-149548762</v>
      </c>
      <c r="N44" s="36">
        <f t="shared" si="4"/>
        <v>-161215429</v>
      </c>
      <c r="O44" s="36">
        <f t="shared" si="4"/>
        <v>-4247313</v>
      </c>
      <c r="P44" s="36">
        <f t="shared" si="4"/>
        <v>0</v>
      </c>
      <c r="Q44" s="36">
        <f t="shared" si="4"/>
        <v>0</v>
      </c>
      <c r="R44" s="36">
        <f t="shared" si="4"/>
        <v>-4247313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-1111862802</v>
      </c>
      <c r="X44" s="36">
        <f t="shared" si="4"/>
        <v>1612144100</v>
      </c>
      <c r="Y44" s="36">
        <f t="shared" si="4"/>
        <v>-2724006902</v>
      </c>
      <c r="Z44" s="37">
        <f>+IF(X44&lt;&gt;0,+(Y44/X44)*100,0)</f>
        <v>-168.96795404331414</v>
      </c>
      <c r="AA44" s="38">
        <f>SUM(AA40:AA43)</f>
        <v>1768845638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7358373977</v>
      </c>
      <c r="D45" s="29">
        <f>+D38+D44</f>
        <v>0</v>
      </c>
      <c r="E45" s="30">
        <f t="shared" si="5"/>
        <v>5472469009</v>
      </c>
      <c r="F45" s="31">
        <f t="shared" si="5"/>
        <v>5570537722</v>
      </c>
      <c r="G45" s="31">
        <f t="shared" si="5"/>
        <v>1773986239</v>
      </c>
      <c r="H45" s="31">
        <f t="shared" si="5"/>
        <v>-188267426</v>
      </c>
      <c r="I45" s="31">
        <f t="shared" si="5"/>
        <v>-583059350</v>
      </c>
      <c r="J45" s="31">
        <f t="shared" si="5"/>
        <v>1002659463</v>
      </c>
      <c r="K45" s="31">
        <f t="shared" si="5"/>
        <v>70805065</v>
      </c>
      <c r="L45" s="31">
        <f t="shared" si="5"/>
        <v>188421735</v>
      </c>
      <c r="M45" s="31">
        <f t="shared" si="5"/>
        <v>-416131121</v>
      </c>
      <c r="N45" s="31">
        <f t="shared" si="5"/>
        <v>-156904321</v>
      </c>
      <c r="O45" s="31">
        <f t="shared" si="5"/>
        <v>-968294896</v>
      </c>
      <c r="P45" s="31">
        <f t="shared" si="5"/>
        <v>724637830</v>
      </c>
      <c r="Q45" s="31">
        <f t="shared" si="5"/>
        <v>279624296</v>
      </c>
      <c r="R45" s="31">
        <f t="shared" si="5"/>
        <v>35967230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881722372</v>
      </c>
      <c r="X45" s="31">
        <f t="shared" si="5"/>
        <v>6317865659</v>
      </c>
      <c r="Y45" s="31">
        <f t="shared" si="5"/>
        <v>-5436143287</v>
      </c>
      <c r="Z45" s="32">
        <f>+IF(X45&lt;&gt;0,+(Y45/X45)*100,0)</f>
        <v>-86.043983528773538</v>
      </c>
      <c r="AA45" s="33">
        <f>+AA38+AA44</f>
        <v>5570537722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14142552253</v>
      </c>
      <c r="D46" s="42">
        <f t="shared" si="6"/>
        <v>0</v>
      </c>
      <c r="E46" s="43">
        <f t="shared" si="6"/>
        <v>13912151536</v>
      </c>
      <c r="F46" s="44">
        <f t="shared" si="6"/>
        <v>18434343083</v>
      </c>
      <c r="G46" s="44">
        <f t="shared" si="6"/>
        <v>10993217200</v>
      </c>
      <c r="H46" s="44">
        <f t="shared" si="6"/>
        <v>-3167094274</v>
      </c>
      <c r="I46" s="44">
        <f t="shared" si="6"/>
        <v>2503183199</v>
      </c>
      <c r="J46" s="44">
        <f t="shared" si="6"/>
        <v>10329306125</v>
      </c>
      <c r="K46" s="44">
        <f t="shared" si="6"/>
        <v>495194435</v>
      </c>
      <c r="L46" s="44">
        <f t="shared" si="6"/>
        <v>636133669</v>
      </c>
      <c r="M46" s="44">
        <f t="shared" si="6"/>
        <v>1615992931</v>
      </c>
      <c r="N46" s="44">
        <f t="shared" si="6"/>
        <v>2747321035</v>
      </c>
      <c r="O46" s="44">
        <f t="shared" si="6"/>
        <v>965073835</v>
      </c>
      <c r="P46" s="44">
        <f t="shared" si="6"/>
        <v>725002399</v>
      </c>
      <c r="Q46" s="44">
        <f t="shared" si="6"/>
        <v>494101838</v>
      </c>
      <c r="R46" s="44">
        <f t="shared" si="6"/>
        <v>2184178072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15260805232</v>
      </c>
      <c r="X46" s="44">
        <f t="shared" si="6"/>
        <v>-8712449810</v>
      </c>
      <c r="Y46" s="44">
        <f t="shared" si="6"/>
        <v>23973255042</v>
      </c>
      <c r="Z46" s="45">
        <f>+IF(X46&lt;&gt;0,+(Y46/X46)*100,0)</f>
        <v>-275.16089693261603</v>
      </c>
      <c r="AA46" s="46">
        <f>+AA27-AA45</f>
        <v>18434343083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-9709699619</v>
      </c>
      <c r="D48" s="18"/>
      <c r="E48" s="19">
        <v>-1406984383</v>
      </c>
      <c r="F48" s="20">
        <v>-995632600</v>
      </c>
      <c r="G48" s="20">
        <v>-1181065628</v>
      </c>
      <c r="H48" s="20">
        <v>36737662</v>
      </c>
      <c r="I48" s="20">
        <v>2208085290</v>
      </c>
      <c r="J48" s="20">
        <v>1063757324</v>
      </c>
      <c r="K48" s="20">
        <v>144232291</v>
      </c>
      <c r="L48" s="20">
        <v>-7801184</v>
      </c>
      <c r="M48" s="20">
        <v>855428141</v>
      </c>
      <c r="N48" s="20">
        <v>991859248</v>
      </c>
      <c r="O48" s="20">
        <v>327534805</v>
      </c>
      <c r="P48" s="20">
        <v>251858700</v>
      </c>
      <c r="Q48" s="20">
        <v>367268274</v>
      </c>
      <c r="R48" s="20">
        <v>946661779</v>
      </c>
      <c r="S48" s="20"/>
      <c r="T48" s="20"/>
      <c r="U48" s="20"/>
      <c r="V48" s="20"/>
      <c r="W48" s="20">
        <v>3002278351</v>
      </c>
      <c r="X48" s="20">
        <v>4053373989</v>
      </c>
      <c r="Y48" s="20">
        <v>-1051095638</v>
      </c>
      <c r="Z48" s="47">
        <v>-25.931375709531157</v>
      </c>
      <c r="AA48" s="22">
        <v>-995632600</v>
      </c>
    </row>
    <row r="49" spans="1:27" x14ac:dyDescent="0.25">
      <c r="A49" s="23" t="s">
        <v>75</v>
      </c>
      <c r="B49" s="17" t="s">
        <v>33</v>
      </c>
      <c r="C49" s="18">
        <v>4892619</v>
      </c>
      <c r="D49" s="18"/>
      <c r="E49" s="19">
        <v>305174400</v>
      </c>
      <c r="F49" s="20">
        <v>305174400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>
        <v>305174400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-9704807000</v>
      </c>
      <c r="D51" s="50">
        <f t="shared" ref="D51:Y51" si="7">SUM(D48:D50)</f>
        <v>0</v>
      </c>
      <c r="E51" s="51">
        <f t="shared" si="7"/>
        <v>-1101809983</v>
      </c>
      <c r="F51" s="52">
        <f t="shared" si="7"/>
        <v>-690458200</v>
      </c>
      <c r="G51" s="52">
        <f t="shared" si="7"/>
        <v>-1181065628</v>
      </c>
      <c r="H51" s="52">
        <f t="shared" si="7"/>
        <v>36737662</v>
      </c>
      <c r="I51" s="52">
        <f t="shared" si="7"/>
        <v>2208085290</v>
      </c>
      <c r="J51" s="52">
        <f t="shared" si="7"/>
        <v>1063757324</v>
      </c>
      <c r="K51" s="52">
        <f t="shared" si="7"/>
        <v>144232291</v>
      </c>
      <c r="L51" s="52">
        <f t="shared" si="7"/>
        <v>-7801184</v>
      </c>
      <c r="M51" s="52">
        <f t="shared" si="7"/>
        <v>855428141</v>
      </c>
      <c r="N51" s="52">
        <f t="shared" si="7"/>
        <v>991859248</v>
      </c>
      <c r="O51" s="52">
        <f t="shared" si="7"/>
        <v>327534805</v>
      </c>
      <c r="P51" s="52">
        <f t="shared" si="7"/>
        <v>251858700</v>
      </c>
      <c r="Q51" s="52">
        <f t="shared" si="7"/>
        <v>367268274</v>
      </c>
      <c r="R51" s="52">
        <f t="shared" si="7"/>
        <v>946661779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3002278351</v>
      </c>
      <c r="X51" s="52">
        <f t="shared" si="7"/>
        <v>4053373989</v>
      </c>
      <c r="Y51" s="52">
        <f t="shared" si="7"/>
        <v>-1051095638</v>
      </c>
      <c r="Z51" s="53">
        <f>+IF(X51&lt;&gt;0,+(Y51/X51)*100,0)</f>
        <v>-25.931375709531157</v>
      </c>
      <c r="AA51" s="54">
        <f>SUM(AA48:AA50)</f>
        <v>-690458200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841DCA-76E1-4F8B-9A1E-162E0543BD9D}"/>
</file>

<file path=customXml/itemProps2.xml><?xml version="1.0" encoding="utf-8"?>
<ds:datastoreItem xmlns:ds="http://schemas.openxmlformats.org/officeDocument/2006/customXml" ds:itemID="{9F7864E0-03DD-4462-9AD4-653EFFA62EF7}"/>
</file>

<file path=customXml/itemProps3.xml><?xml version="1.0" encoding="utf-8"?>
<ds:datastoreItem xmlns:ds="http://schemas.openxmlformats.org/officeDocument/2006/customXml" ds:itemID="{E6DF7B20-33D2-4251-89D3-9C1A05029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2026-05-12T10:45:34Z</dcterms:created>
  <dcterms:modified xsi:type="dcterms:W3CDTF">2026-05-12T10:48:39Z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